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DGAR\2025\ED ART\Vayoc Dzor Kamurjner\ZZZXXX\ZZZZXXXX\"/>
    </mc:Choice>
  </mc:AlternateContent>
  <bookViews>
    <workbookView xWindow="0" yWindow="0" windowWidth="11385" windowHeight="14640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'Ծավալաթերթ-նախահաշիվ'!$6:$6</definedName>
    <definedName name="_xlnm.Print_Area" localSheetId="0">'Ծավալաթերթ-նախահաշիվ'!$A$1:$G$95</definedName>
    <definedName name="ադգ" localSheetId="0">'[2]Gaz2-6'!#REF!</definedName>
    <definedName name="ադգ">'[2]Gaz2-6'!#REF!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109" l="1"/>
  <c r="F88" i="109"/>
  <c r="F8" i="109"/>
  <c r="F9" i="109"/>
  <c r="F10" i="109"/>
  <c r="F11" i="109"/>
  <c r="F12" i="109"/>
  <c r="F13" i="109"/>
  <c r="F14" i="109"/>
  <c r="F15" i="109"/>
  <c r="F16" i="109"/>
  <c r="F17" i="109"/>
  <c r="F18" i="109"/>
  <c r="F19" i="109"/>
  <c r="F20" i="109"/>
  <c r="F21" i="109"/>
  <c r="F22" i="109"/>
  <c r="F23" i="109"/>
  <c r="F24" i="109"/>
  <c r="F25" i="109"/>
  <c r="F26" i="109"/>
  <c r="F27" i="109"/>
  <c r="F28" i="109"/>
  <c r="F29" i="109"/>
  <c r="F30" i="109"/>
  <c r="F31" i="109"/>
  <c r="F32" i="109"/>
  <c r="F33" i="109"/>
  <c r="F34" i="109"/>
  <c r="F35" i="109"/>
  <c r="F36" i="109"/>
  <c r="F37" i="109"/>
  <c r="F38" i="109"/>
  <c r="F39" i="109"/>
  <c r="F40" i="109"/>
  <c r="F41" i="109"/>
  <c r="F42" i="109"/>
  <c r="F43" i="109"/>
  <c r="F44" i="109"/>
  <c r="F45" i="109"/>
  <c r="F46" i="109"/>
  <c r="F47" i="109"/>
  <c r="F48" i="109"/>
  <c r="F49" i="109"/>
  <c r="F50" i="109"/>
  <c r="F51" i="109"/>
  <c r="F52" i="109"/>
  <c r="F53" i="109"/>
  <c r="F54" i="109"/>
  <c r="F55" i="109"/>
  <c r="F56" i="109"/>
  <c r="F57" i="109"/>
  <c r="F58" i="109"/>
  <c r="F59" i="109"/>
  <c r="F60" i="109"/>
  <c r="F61" i="109"/>
  <c r="F62" i="109"/>
  <c r="F63" i="109"/>
  <c r="F64" i="109"/>
  <c r="F65" i="109"/>
  <c r="F66" i="109"/>
  <c r="F67" i="109"/>
  <c r="F68" i="109"/>
  <c r="F69" i="109"/>
  <c r="F70" i="109"/>
  <c r="F71" i="109"/>
  <c r="F72" i="109"/>
  <c r="F73" i="109"/>
  <c r="F74" i="109"/>
  <c r="F75" i="109"/>
  <c r="F76" i="109"/>
  <c r="F77" i="109"/>
  <c r="F78" i="109"/>
  <c r="F79" i="109"/>
  <c r="F80" i="109"/>
  <c r="F81" i="109"/>
  <c r="F82" i="109"/>
  <c r="F83" i="109"/>
  <c r="F84" i="109"/>
  <c r="F85" i="109"/>
  <c r="F86" i="109"/>
  <c r="F87" i="109"/>
  <c r="F7" i="109"/>
  <c r="F90" i="109" l="1"/>
</calcChain>
</file>

<file path=xl/sharedStrings.xml><?xml version="1.0" encoding="utf-8"?>
<sst xmlns="http://schemas.openxmlformats.org/spreadsheetml/2006/main" count="178" uniqueCount="100">
  <si>
    <t>Демонтаж монолитных бетонных бордюров в пределах моста с погрузкой экскаватором с ковшом 0,65 м³ в автосамосвалы и вывозом на отвал на расстояние 25 км.</t>
  </si>
  <si>
    <t>м3</t>
  </si>
  <si>
    <t>Погрузка вручную установленных в целях безопасности с края моста базальтовых тесаных камней в автосамосвалы с передачей собственнику.</t>
  </si>
  <si>
    <t>Демонтаж разрушенного асфальтобетонного покрытия проезжей части бульдозером с формированием в кучи, погрузкой экскаватором с ковшом 0,65 м³ в автосамосвалы и вывозом на отвал на расстояние 25 км.</t>
  </si>
  <si>
    <t>Демонтаж щебеночно-песчаного слоя обочин в пределах моста автогрейдером с погрузкой экскаватором с ковшом 0,65 м³ в автосамосвалы и вывозом на отвал на расстояние 25 км.</t>
  </si>
  <si>
    <t>Демонтаж гидроизоляционного слоя с погрузкой вручную в автосамосвалы и вывозом на отвал на расстояние 5 км.</t>
  </si>
  <si>
    <t>Демонтаж монолитных железобетонных плит пролетного строения моста экскаватором с гидромолотом, погрузка обломков экскаватором с ковшом 0,65 м³ в автосамосвалы и вывоз на отвал на расстояние 5 км.</t>
  </si>
  <si>
    <t>Демонтаж переходных плит самоходным стреловым автомобильным краном грузоподъемностью 5 т с вывозом на отвал на расстояние 25 км. Масса одной плиты — 1,5 т.</t>
  </si>
  <si>
    <t>Демонтаж блоков Л-1 устоев самоходным стреловым автомобильным краном грузоподъемностью 5 т с вывозом на отвал на расстояние 25 км. Масса одного блока — 2,5 т.</t>
  </si>
  <si>
    <t>Демонтаж железобетона ферм опор моста пневматическим инструментом с формированием обломков в кучи, погрузкой экскаватором с ковшом 0,65 м³ в автосамосвалы и вывозом на отвал на расстояние 25 км.</t>
  </si>
  <si>
    <t>Разработка грунта за телами береговых опор экскаватором с ковшом 0,65 м³ с перемещением бульдозером на расстояние до 50 м и складированием для последующего использования. /III категория/</t>
  </si>
  <si>
    <t>Разработка грунта перед лицевой частью подпорных стен экскаватором с ковшом 0,65 м³ с погрузкой в автосамосвалы и вывозом на отвал на расстояние 25 км.</t>
  </si>
  <si>
    <t>Демонтаж базальтовой бутовой кладки тел опор гидромолотом с погрузкой экскаватором с ковшом 0,65 м³ в автосамосвалы и вывозом на отвал на расстояние 25 км.</t>
  </si>
  <si>
    <t>Демонтаж базальтовой бутовой кладки тел подпорных стен гидромолотом с погрузкой экскаватором с ковшом 0,65 м³ в автосамосвалы и вывозом на отвал на расстояние 25 км.</t>
  </si>
  <si>
    <t>Демонтаж бутобетона фундаментов опор и подпорных стен гидромолотом с погрузкой экскаватором с ковшом 0,65 м³ в автосамосвалы и вывозом на отвал на расстояние 25 км.</t>
  </si>
  <si>
    <t>Земляные работы по разработке котлованов под опоры экскаватором с ковшом 0,65 м³ с погрузкой в автосамосвалы и вывозом на отвал на расстояние 25 км. /III категория/</t>
  </si>
  <si>
    <t>Земляные работы по разработке котлованов под опоры экскаватором с ковшом 0,65 м³ с перемещением бульдозером на расстояние до 50 м и складированием для последующего использования. /IV категория/</t>
  </si>
  <si>
    <t>То же, вручную.</t>
  </si>
  <si>
    <t>Подготовительный бетон под фундаменты опор класса B7,5.</t>
  </si>
  <si>
    <t>Монолитный железобетон фундаментов опор класса B30, F200.</t>
  </si>
  <si>
    <t>Монолитный железобетон тел опор класса B30, F200.</t>
  </si>
  <si>
    <t>Монолитный железобетон боковых щитов класса B30, F200.</t>
  </si>
  <si>
    <t>Армирование опор.</t>
  </si>
  <si>
    <t>Обмазочная гидроизоляция бетонных поверхностей конструкций опор, соприкасающихся с грунтом, двухслойным горячим битумом.</t>
  </si>
  <si>
    <t>Земляные работы по разработке котлованов под фундаменты регулирующих стен экскаватором с ковшом 0,65 м³ с погрузкой в автосамосвалы и вывозом на отвал на расстояние 25 км. /III категория/</t>
  </si>
  <si>
    <t>Земляные работы по разработке котлованов под фундаменты регулирующих стен экскаватором с ковшом 0,65 м³ с отвалом грунта в бок. /IV категория/</t>
  </si>
  <si>
    <t>Устройство щебеночной подготовительной подушки под фундаменты регулирующих стен.</t>
  </si>
  <si>
    <t>Монолитный бетон фундаментов регулирующих стен класса B25, F200.</t>
  </si>
  <si>
    <t>Монолитный бетон тел регулирующих стен класса B25, F200.</t>
  </si>
  <si>
    <t>Армирование регулирующих стен.</t>
  </si>
  <si>
    <t>Обмазочная гидроизоляция бетонных поверхностей конструкций регулирующих стен, соприкасающихся с грунтом, двухслойным горячим битумом.</t>
  </si>
  <si>
    <t>Обратная засыпка котлованов опор бульдозером ранее складированным грунтом с послойной укладкой, поливом водой и уплотнением пневмотрамбовкой.</t>
  </si>
  <si>
    <t>Обратная засыпка котлованов опор вручную с послойной укладкой грунта, поливом водой и уплотнением пневмотрамбовкой. /IV категория/</t>
  </si>
  <si>
    <t>Обратная засыпка котлованов регулирующих стен бульдозером ранее складированным грунтом с послойной укладкой, поливом водой и уплотнением пневмотрамбовкой.</t>
  </si>
  <si>
    <t>Обратная засыпка котлованов регулирующих стен вручную с послойной укладкой грунта, поливом водой и уплотнением пневмотрамбовкой. /III категория/</t>
  </si>
  <si>
    <t>Устройство щебеночных подушек под блоки устоев.</t>
  </si>
  <si>
    <t>Устройство щебеночного подготовительного слоя под переходные плиты, H = 0,1 м.</t>
  </si>
  <si>
    <t>Сборные железобетонные блоки Л-2.
Размеры: 50×63(58)×380 см, масса — 2,9 т,
Расход арматуры: AI = 22,26 кг/м³, AIII = 99,57 кг/м³.</t>
  </si>
  <si>
    <t xml:space="preserve">Железобетон для замоноличивания стыков блоков устоев класса B30.
</t>
  </si>
  <si>
    <t xml:space="preserve"> Ø8 AI=21.5 кг/м3:</t>
  </si>
  <si>
    <t>тон</t>
  </si>
  <si>
    <t>Цементный раствор М200 между блоками устоев и переходными плитами, Hср = 0,02 м.</t>
  </si>
  <si>
    <t>Сборные железобетонные переходные плиты.
Марка П1-4, размер 25×98×400 см, масса – 2,35 т:
арматура: AI = 27,5 кг/м³, AIII = 52,3 кг/м³.</t>
  </si>
  <si>
    <t>Соединение переходных плит монолитным железобетоном B25, F200,
арматура Ø3 AI, P = 0,018 т.</t>
  </si>
  <si>
    <t>Цементный раствор выравнивающего слоя по переходным плитам, H = 3 см.</t>
  </si>
  <si>
    <t>Клеевая гидроизоляция переходных плит в местах сопряжений (ТЕХНОЭЛАСТМОСТ Б), h = 1 см.</t>
  </si>
  <si>
    <t>Защитный слой из монолитного бетона в местах сопряжений W6, H = 4 см,
с арматурной сеткой (100×100) мм Ø4 Вр-I, P = 0,1428 т, B25, F200.</t>
  </si>
  <si>
    <t>Битумная мастика в зонах шкафных стен.</t>
  </si>
  <si>
    <t>Цементный раствор под опорными частями, Hср = 3 см.</t>
  </si>
  <si>
    <t>Резинометаллические опорные части типа «РОЧ СП».
Размер 40×200×350 мм, масса 1 шт. – 0,0079 т.</t>
  </si>
  <si>
    <t>Резинометаллические опорные части типа «РОЧ СП» перед плитами
для предотвращения продольного смещения плит.
Размер 40×200×350 мм, масса 1 шт. – 0,0079 т.</t>
  </si>
  <si>
    <t>Изготовление и монтаж сборных железобетонных плит пролетных строений
марки П-12 (с предварительно напряженной арматурой AV).
Размер 75×99×1200 см, масса P = 10,683 т.</t>
  </si>
  <si>
    <t>Пеньковые канаты d = 24 мм под нижней частью участков соединения плит.</t>
  </si>
  <si>
    <t>Соединение железобетонных плит пролетных строений монолитным железобетоном
B30, F200 (крупность щебня ≤ 20 мм).
Арматура A240 Ø3 = 11,72 кг/м³.</t>
  </si>
  <si>
    <t>Цементный раствор выравнивающего слоя в пределах тротуарных блоков, H = 3 см.</t>
  </si>
  <si>
    <t>Клеевая гидроизоляция пролетных строений (ТЕХНОЭЛАСТМОСТ Б).</t>
  </si>
  <si>
    <t>Цементный раствор под тротуарные блоки, Hср = 3 см.</t>
  </si>
  <si>
    <t>Укладка тротуарных блоков марки Т-1-0.75 на пролетных строениях
самоходным стреловым краном г/п 5 т.
Размер 86×140×299 см, масса – 1,958 т.
Арматура: AI = 89,84 кг/м³, AIII = 66,61 кг/м³.</t>
  </si>
  <si>
    <t>Защитный слой из монолитного бетона W6, B30, F200, H = 4 см,
армированный сеткой (100×100) мм Ø4 Вр-I, P = 0,148 т.</t>
  </si>
  <si>
    <t>Устройство деформационных швов.</t>
  </si>
  <si>
    <t>Устройство нижнего слоя проезжей части из мелкозернистого плотного
асфальтобетона типа «Б», H = 5 см.</t>
  </si>
  <si>
    <t>Устройство верхнего слоя проезжей части из мелкозернистого плотного
асфальтобетона типа «Б», H = 4 см.</t>
  </si>
  <si>
    <t>Клеевая гидроизоляция тротуара (ТЕХНОЭЛАСТМОСТ Б).</t>
  </si>
  <si>
    <t>Мелкозернистый плотный асфальтобетон типа «Б» на тротуаре, Hср = 4 см.</t>
  </si>
  <si>
    <t>Изготовление и монтаж стальных перильных ограждений с окраской – 19,2 м² / 24 пог. м.
Стальные перильные ограждения:
L 63×63×6 мм – L = 15,68 м, P = 89,68 кг
L 50×50×5 мм – L = 47,04 м, P = 177,6 кг
L 70×70×6 мм – L = 23,76 м, P = 152,0 кг
Ø12 – L = 110,88 м, P = 98,4 кг
–5×50 мм – L = 2,34 м, P = 4,8 кг.</t>
  </si>
  <si>
    <t>Разборка асфальтобетонного покрытия проезжей части на подходах к мосту грейдером,
погрузка самосвалом экскаватором с ковшом 0,65 м³,
перевозка в отвал на расстояние 25 км.</t>
  </si>
  <si>
    <t>Разборка щебеночно-песчаного слоя проезжей части на подходах к мосту грейдером,
погрузка самосвалом экскаватором с ковшом 0,65 м³,
перевозка в отвал на расстояние 25 км.</t>
  </si>
  <si>
    <t>Земляные работы по разработке траншей вручную в местах сопряжений
для установки переходных плит. /3 категория/</t>
  </si>
  <si>
    <t>Песчано-щебеночная подготовка под блоки переходных плит, H = 0,1 м.</t>
  </si>
  <si>
    <t>Установка сборных железобетонных блоков переходных плит в местах сопряжений.
Размер 15(50)×75×150 см, P = 0,53 т,
арматура = 83,15 кг/м³.</t>
  </si>
  <si>
    <t>Вертикальная разбивка переходных плит.</t>
  </si>
  <si>
    <t>Устройство зернистого подстилающего слоя на подходах к мосту
из песчано-щебеночной смеси, h = 12 см, с поливом и уплотнением.</t>
  </si>
  <si>
    <t>Устройство щебеночно-песчаного основания С-5, h = 15 см,
с поливом и уплотнением.</t>
  </si>
  <si>
    <t>Розлив битумной эмульсии – 0,6 л на 1 м².</t>
  </si>
  <si>
    <t>Устройство крупнозернистого асфальтобетона (нижний слой)
на подходах к мосту, h = 6 см.</t>
  </si>
  <si>
    <t>Устройство мелкозернистого плотного горячего асфальтобетона
типа «А» (верхний слой) на подходах к мосту, h = 4 см.</t>
  </si>
  <si>
    <t>Устройство обочин, h = 10 см.</t>
  </si>
  <si>
    <t>Горизонтальная разметка проезжей части и обочин
сплошной светоотражающей краской (со стеклянными шариками).</t>
  </si>
  <si>
    <t>Установка металлических ограждений с металлическими стойками
(толщина листа 4 мм, шаг 2 м).</t>
  </si>
  <si>
    <t>Земляные работы бульдозером на расстояние до 50 м.</t>
  </si>
  <si>
    <t>Планировка земляного полотна бульдозером (объездная дорога).</t>
  </si>
  <si>
    <t>Щебеночное покрытие, h = 12 см.</t>
  </si>
  <si>
    <t>Металлическая труба d = 1020 мм, δ = 10 мм,
1 пог. м = 249 кг /возврат 100%/.</t>
  </si>
  <si>
    <t>м2</t>
  </si>
  <si>
    <t>шт</t>
  </si>
  <si>
    <t>пог.м</t>
  </si>
  <si>
    <t>км</t>
  </si>
  <si>
    <t>Ведомость объёмов – смета</t>
  </si>
  <si>
    <t>Реконструкция моста, расположенного на автодороге Т-9-36 /М-2/ – Артаван</t>
  </si>
  <si>
    <t>Наименование работ</t>
  </si>
  <si>
    <t xml:space="preserve">NN   </t>
  </si>
  <si>
    <t>Единица измерения</t>
  </si>
  <si>
    <t>Количество</t>
  </si>
  <si>
    <t>Стоимость единицы, тыс. драм</t>
  </si>
  <si>
    <t>Общая стоимость, тыс. драм</t>
  </si>
  <si>
    <t>Удельный вес, %</t>
  </si>
  <si>
    <t>Установка временных дорожных знаков, в том числе:
1.25 – 6 шт.; 1.34.1 – 1 шт.; 1.34.2 – 1 шт.; 3.24 – 4 шт.;
4.2.1 – 1 шт.; 4.2.2 – 1 шт.; 6.18.2 – 1 шт.; 6.18.2 – 1 шт. /возврат 50%/.</t>
  </si>
  <si>
    <t>Стоимость единицы включает все затраты.</t>
  </si>
  <si>
    <t>Итого /тыс. драм/</t>
  </si>
  <si>
    <t>Составил                                        Е. Егиазарян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</si>
</sst>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27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3" applyNumberFormat="0" applyAlignment="0" applyProtection="0"/>
    <xf numFmtId="0" fontId="11" fillId="9" borderId="4" applyNumberFormat="0" applyAlignment="0" applyProtection="0"/>
    <xf numFmtId="0" fontId="12" fillId="9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14" borderId="9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</cellStyleXfs>
  <cellXfs count="72">
    <xf numFmtId="0" fontId="0" fillId="0" borderId="0" xfId="0"/>
    <xf numFmtId="0" fontId="3" fillId="0" borderId="0" xfId="52" applyFont="1"/>
    <xf numFmtId="0" fontId="3" fillId="0" borderId="0" xfId="52" applyFont="1" applyAlignment="1">
      <alignment horizontal="right"/>
    </xf>
    <xf numFmtId="49" fontId="3" fillId="0" borderId="0" xfId="53" applyNumberFormat="1" applyFont="1" applyAlignment="1">
      <alignment wrapText="1"/>
    </xf>
    <xf numFmtId="0" fontId="3" fillId="0" borderId="0" xfId="53" applyFont="1"/>
    <xf numFmtId="0" fontId="3" fillId="0" borderId="0" xfId="54" applyFont="1"/>
    <xf numFmtId="165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0" xfId="52" applyNumberFormat="1" applyFont="1" applyAlignment="1">
      <alignment horizont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27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53" applyFont="1" applyAlignment="1">
      <alignment horizontal="left" vertical="top" wrapText="1"/>
    </xf>
    <xf numFmtId="2" fontId="3" fillId="0" borderId="0" xfId="27" applyNumberFormat="1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27" applyFont="1" applyAlignment="1">
      <alignment vertical="top"/>
    </xf>
    <xf numFmtId="2" fontId="3" fillId="0" borderId="0" xfId="52" applyNumberFormat="1" applyFont="1"/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3" fillId="0" borderId="0" xfId="53" applyFont="1" applyAlignment="1">
      <alignment vertical="top"/>
    </xf>
    <xf numFmtId="166" fontId="3" fillId="0" borderId="1" xfId="53" applyNumberFormat="1" applyFont="1" applyBorder="1" applyAlignment="1">
      <alignment horizontal="center" vertical="top"/>
    </xf>
    <xf numFmtId="0" fontId="3" fillId="0" borderId="1" xfId="52" applyFont="1" applyBorder="1" applyAlignment="1">
      <alignment horizontal="center" vertical="top"/>
    </xf>
    <xf numFmtId="2" fontId="3" fillId="0" borderId="1" xfId="53" applyNumberFormat="1" applyFont="1" applyBorder="1" applyAlignment="1">
      <alignment horizontal="center" vertical="top"/>
    </xf>
    <xf numFmtId="49" fontId="3" fillId="0" borderId="1" xfId="53" applyNumberFormat="1" applyFont="1" applyBorder="1" applyAlignment="1">
      <alignment vertical="top" wrapText="1"/>
    </xf>
    <xf numFmtId="0" fontId="3" fillId="0" borderId="1" xfId="53" applyFont="1" applyBorder="1" applyAlignment="1">
      <alignment horizontal="left" vertical="top" wrapText="1"/>
    </xf>
    <xf numFmtId="0" fontId="3" fillId="0" borderId="1" xfId="53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23" applyFont="1" applyBorder="1" applyAlignment="1">
      <alignment horizontal="center" vertical="top" wrapText="1"/>
    </xf>
    <xf numFmtId="0" fontId="3" fillId="0" borderId="0" xfId="53" applyFont="1" applyAlignment="1">
      <alignment horizontal="center"/>
    </xf>
    <xf numFmtId="49" fontId="3" fillId="0" borderId="2" xfId="53" applyNumberFormat="1" applyFont="1" applyBorder="1" applyAlignment="1">
      <alignment horizontal="center" vertical="center" textRotation="90" wrapText="1"/>
    </xf>
    <xf numFmtId="49" fontId="3" fillId="0" borderId="2" xfId="53" applyNumberFormat="1" applyFont="1" applyBorder="1" applyAlignment="1">
      <alignment horizontal="center" vertical="center" wrapText="1"/>
    </xf>
    <xf numFmtId="2" fontId="3" fillId="0" borderId="2" xfId="53" applyNumberFormat="1" applyFont="1" applyBorder="1" applyAlignment="1">
      <alignment horizontal="center" vertical="center" textRotation="90" wrapText="1"/>
    </xf>
    <xf numFmtId="0" fontId="3" fillId="0" borderId="0" xfId="52" applyFont="1" applyAlignment="1">
      <alignment horizontal="center"/>
    </xf>
    <xf numFmtId="2" fontId="3" fillId="0" borderId="1" xfId="23" applyNumberFormat="1" applyFont="1" applyBorder="1" applyAlignment="1">
      <alignment horizontal="center" vertical="top" wrapText="1"/>
    </xf>
    <xf numFmtId="0" fontId="3" fillId="0" borderId="1" xfId="27" applyFont="1" applyBorder="1" applyAlignment="1">
      <alignment horizontal="center" vertical="top"/>
    </xf>
    <xf numFmtId="2" fontId="3" fillId="0" borderId="1" xfId="27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52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27" applyFont="1" applyAlignment="1">
      <alignment vertical="top" wrapText="1"/>
    </xf>
    <xf numFmtId="0" fontId="3" fillId="0" borderId="0" xfId="53" applyFont="1" applyAlignment="1">
      <alignment vertical="top" wrapText="1"/>
    </xf>
    <xf numFmtId="1" fontId="3" fillId="0" borderId="0" xfId="53" applyNumberFormat="1" applyFont="1" applyAlignment="1">
      <alignment vertical="top" wrapText="1"/>
    </xf>
    <xf numFmtId="2" fontId="3" fillId="0" borderId="0" xfId="53" applyNumberFormat="1" applyFont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49" fontId="3" fillId="0" borderId="1" xfId="53" applyNumberFormat="1" applyFont="1" applyBorder="1" applyAlignment="1">
      <alignment horizontal="left" vertical="top" wrapText="1"/>
    </xf>
    <xf numFmtId="2" fontId="25" fillId="0" borderId="1" xfId="0" applyNumberFormat="1" applyFont="1" applyBorder="1" applyAlignment="1">
      <alignment horizontal="center" vertical="top"/>
    </xf>
    <xf numFmtId="0" fontId="3" fillId="18" borderId="0" xfId="56" applyFont="1" applyFill="1" applyAlignment="1">
      <alignment vertical="top"/>
    </xf>
    <xf numFmtId="9" fontId="3" fillId="18" borderId="0" xfId="55" applyFont="1" applyFill="1" applyAlignment="1">
      <alignment vertical="top"/>
    </xf>
    <xf numFmtId="2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2" fontId="2" fillId="0" borderId="0" xfId="27" applyNumberFormat="1" applyFont="1" applyAlignment="1">
      <alignment vertical="top" wrapText="1"/>
    </xf>
    <xf numFmtId="0" fontId="3" fillId="0" borderId="1" xfId="1" applyFont="1" applyBorder="1" applyAlignment="1">
      <alignment horizontal="center" vertical="top"/>
    </xf>
    <xf numFmtId="2" fontId="3" fillId="0" borderId="1" xfId="1" applyNumberFormat="1" applyFont="1" applyBorder="1" applyAlignment="1">
      <alignment horizontal="center" vertical="top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vertical="top"/>
    </xf>
    <xf numFmtId="168" fontId="2" fillId="0" borderId="0" xfId="0" applyNumberFormat="1" applyFont="1" applyAlignment="1">
      <alignment vertical="top" wrapText="1"/>
    </xf>
    <xf numFmtId="167" fontId="2" fillId="0" borderId="0" xfId="0" applyNumberFormat="1" applyFont="1" applyAlignment="1">
      <alignment vertical="top" wrapText="1"/>
    </xf>
    <xf numFmtId="0" fontId="3" fillId="0" borderId="0" xfId="52" applyFont="1" applyAlignment="1">
      <alignment horizontal="center"/>
    </xf>
    <xf numFmtId="0" fontId="3" fillId="0" borderId="0" xfId="53" applyFont="1" applyAlignment="1">
      <alignment horizontal="center"/>
    </xf>
    <xf numFmtId="0" fontId="3" fillId="0" borderId="12" xfId="53" applyFont="1" applyBorder="1" applyAlignment="1">
      <alignment horizontal="left" wrapText="1"/>
    </xf>
    <xf numFmtId="0" fontId="3" fillId="0" borderId="0" xfId="53" applyFont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25" fillId="0" borderId="0" xfId="2" applyFont="1" applyAlignment="1">
      <alignment horizontal="center" vertical="center" wrapText="1"/>
    </xf>
    <xf numFmtId="166" fontId="25" fillId="0" borderId="1" xfId="0" applyNumberFormat="1" applyFont="1" applyBorder="1" applyAlignment="1">
      <alignment horizontal="right" vertical="top"/>
    </xf>
    <xf numFmtId="0" fontId="3" fillId="0" borderId="0" xfId="52" applyFont="1" applyAlignment="1">
      <alignment horizontal="left" vertical="top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 2" xfId="22"/>
    <cellStyle name="Normal 2 2" xfId="23"/>
    <cellStyle name="Normal 2_Ampop 7 Eng Arm" xfId="24"/>
    <cellStyle name="Normal 2_Ampop 7-4" xfId="56"/>
    <cellStyle name="Normal 3" xfId="25"/>
    <cellStyle name="Normal 4" xfId="26"/>
    <cellStyle name="Normal 6" xfId="27"/>
    <cellStyle name="Normal_Ask.zag." xfId="53"/>
    <cellStyle name="Normal_Bazmaxp-Xazarav-Parpi" xfId="52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" xfId="0" builtinId="0"/>
    <cellStyle name="Плохой" xfId="46"/>
    <cellStyle name="Пояснение" xfId="47"/>
    <cellStyle name="Примечание" xfId="48"/>
    <cellStyle name="Процентный" xfId="55" builtinId="5"/>
    <cellStyle name="Связанная ячейка" xfId="49"/>
    <cellStyle name="Текст предупреждения" xfId="50"/>
    <cellStyle name="Хороший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93</xdr:row>
      <xdr:rowOff>0</xdr:rowOff>
    </xdr:from>
    <xdr:to>
      <xdr:col>3</xdr:col>
      <xdr:colOff>123825</xdr:colOff>
      <xdr:row>93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76200</xdr:colOff>
      <xdr:row>93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76200</xdr:colOff>
      <xdr:row>93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2" name="Text Box 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3" name="Text Box 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6" name="Text Box 1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7" name="Text Box 1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59" name="Text Box 1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60" name="Text Box 1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61" name="Text Box 1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2" name="Text Box 1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4" name="Text Box 1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5" name="Text Box 1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6" name="Text Box 2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7" name="Text Box 2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8" name="Text Box 2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69" name="Text Box 23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0" name="Text Box 24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1" name="Text Box 25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2" name="Text Box 26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3" name="Text Box 27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4" name="Text Box 2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5" name="Text Box 29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6" name="Text Box 3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7" name="Text Box 3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8" name="Text Box 3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79" name="Text Box 3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0" name="Text Box 3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1" name="Text Box 3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2" name="Text Box 36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83" name="Text Box 37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4" name="Text Box 3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5" name="Text Box 39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6" name="Text Box 4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7" name="Text Box 4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8" name="Text Box 42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90" name="Text Box 44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491" name="Text Box 45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3" name="Text Box 47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4" name="Text Box 4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5" name="Text Box 49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6" name="Text Box 5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7" name="Text Box 5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8" name="Text Box 5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499" name="Text Box 53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0" name="Text Box 54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1" name="Text Box 55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2" name="Text Box 56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3" name="Text Box 57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4" name="Text Box 5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05" name="Text Box 59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06" name="Text Box 6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7" name="Text Box 6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8" name="Text Box 6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09" name="Text Box 6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0" name="Text Box 6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1" name="Text Box 65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2" name="Text Box 66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3" name="Text Box 67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0" name="Text Box 7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1" name="Text Box 7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2" name="Text Box 76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3" name="Text Box 77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4" name="Text Box 7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5" name="Text Box 79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6" name="Text Box 8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7" name="Text Box 8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28" name="Text Box 82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29" name="Text Box 83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0" name="Text Box 8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1" name="Text Box 8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2" name="Text Box 86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3" name="Text Box 87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34" name="Text Box 8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5" name="Text Box 89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6" name="Text Box 9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8" name="Text Box 9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39" name="Text Box 9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0" name="Text Box 9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1" name="Text Box 95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2" name="Text Box 96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3" name="Text Box 97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4" name="Text Box 9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5" name="Text Box 99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6" name="Text Box 10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7" name="Text Box 10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8" name="Text Box 10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49" name="Text Box 103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0" name="Text Box 104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1" name="Text Box 105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2" name="Text Box 106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3" name="Text Box 107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4" name="Text Box 10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5" name="Text Box 109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6" name="Text Box 11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7" name="Text Box 11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8" name="Text Box 112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59" name="Text Box 113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0" name="Text Box 114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1" name="Text Box 115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2" name="Text Box 11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3" name="Text Box 11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4" name="Text Box 11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5" name="Text Box 119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6" name="Text Box 12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7" name="Text Box 12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8" name="Text Box 12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69" name="Text Box 12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0" name="Text Box 12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1" name="Text Box 12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2" name="Text Box 12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3" name="Text Box 12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4" name="Text Box 12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5" name="Text Box 12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6" name="Text Box 13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7" name="Text Box 13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8" name="Text Box 132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79" name="Text Box 133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0" name="Text Box 134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81" name="Text Box 13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582" name="Text Box 13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3" name="Text Box 13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4" name="Text Box 13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5" name="Text Box 139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6" name="Text Box 14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7" name="Text Box 14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8" name="Text Box 142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89" name="Text Box 143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0" name="Text Box 144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1" name="Text Box 145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2" name="Text Box 146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3" name="Text Box 147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4" name="Text Box 14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5" name="Text Box 149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6" name="Text Box 15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7" name="Text Box 15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8" name="Text Box 15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599" name="Text Box 15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0" name="Text Box 15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1" name="Text Box 15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2" name="Text Box 15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3" name="Text Box 15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04" name="Text Box 15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5" name="Text Box 40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7" name="Text Box 4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8" name="Text Box 4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09" name="Text Box 8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0" name="Text Box 86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1" name="Text Box 87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2" name="Text Box 88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3" name="Text Box 13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4" name="Text Box 13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0" name="Text Box 6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3" name="Text Box 9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4" name="Text Box 1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5" name="Text Box 1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7" name="Text Box 13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8" name="Text Box 16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0" name="Text Box 18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1" name="Text Box 19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2" name="Text Box 20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3" name="Text Box 2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4" name="Text Box 22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5" name="Text Box 2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6" name="Text Box 2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7" name="Text Box 25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8" name="Text Box 26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39" name="Text Box 27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0" name="Text Box 28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1" name="Text Box 29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2" name="Text Box 30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3" name="Text Box 3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4" name="Text Box 32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5" name="Text Box 33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6" name="Text Box 34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7" name="Text Box 35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8" name="Text Box 36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49" name="Text Box 37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1" name="Text Box 4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2" name="Text Box 4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3" name="Text Box 49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4" name="Text Box 5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5" name="Text Box 5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6" name="Text Box 52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7" name="Text Box 53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8" name="Text Box 54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59" name="Text Box 5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0" name="Text Box 56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1" name="Text Box 5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2" name="Text Box 5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3" name="Text Box 6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4" name="Text Box 62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5" name="Text Box 63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6" name="Text Box 64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7" name="Text Box 65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8" name="Text Box 66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69" name="Text Box 67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6" name="Text Box 74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7" name="Text Box 75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8" name="Text Box 76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79" name="Text Box 77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0" name="Text Box 78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1" name="Text Box 79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2" name="Text Box 80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3" name="Text Box 8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4" name="Text Box 82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5" name="Text Box 89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6" name="Text Box 9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7" name="Text Box 9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8" name="Text Box 9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89" name="Text Box 93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0" name="Text Box 94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1" name="Text Box 95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2" name="Text Box 96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3" name="Text Box 9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4" name="Text Box 9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5" name="Text Box 99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6" name="Text Box 10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7" name="Text Box 10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8" name="Text Box 102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699" name="Text Box 103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0" name="Text Box 104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1" name="Text Box 10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2" name="Text Box 106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3" name="Text Box 10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4" name="Text Box 10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5" name="Text Box 109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6" name="Text Box 11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7" name="Text Box 11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8" name="Text Box 11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09" name="Text Box 11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0" name="Text Box 11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1" name="Text Box 115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2" name="Text Box 11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3" name="Text Box 11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4" name="Text Box 11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5" name="Text Box 119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6" name="Text Box 12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7" name="Text Box 12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8" name="Text Box 12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19" name="Text Box 123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0" name="Text Box 12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1" name="Text Box 125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2" name="Text Box 12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3" name="Text Box 12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4" name="Text Box 12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5" name="Text Box 129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6" name="Text Box 13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7" name="Text Box 13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8" name="Text Box 132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29" name="Text Box 133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0" name="Text Box 134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1" name="Text Box 137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2" name="Text Box 13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3" name="Text Box 139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4" name="Text Box 140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5" name="Text Box 14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6" name="Text Box 142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7" name="Text Box 143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8" name="Text Box 144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39" name="Text Box 145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0" name="Text Box 146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1" name="Text Box 147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2" name="Text Box 148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3" name="Text Box 149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4" name="Text Box 150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5" name="Text Box 15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6" name="Text Box 152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7" name="Text Box 153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8" name="Text Box 154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49" name="Text Box 155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0" name="Text Box 156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1" name="Text Box 157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90</xdr:row>
      <xdr:rowOff>0</xdr:rowOff>
    </xdr:from>
    <xdr:to>
      <xdr:col>3</xdr:col>
      <xdr:colOff>123825</xdr:colOff>
      <xdr:row>90</xdr:row>
      <xdr:rowOff>28575</xdr:rowOff>
    </xdr:to>
    <xdr:sp macro="" textlink="">
      <xdr:nvSpPr>
        <xdr:cNvPr id="752" name="Text Box 158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1719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76200</xdr:colOff>
      <xdr:row>90</xdr:row>
      <xdr:rowOff>28575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66725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5" name="Text Box 3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8" name="Text Box 6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59" name="Text Box 7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0" name="Text Box 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1" name="Text Box 9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2" name="Text Box 10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3" name="Text Box 1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5" name="Text Box 13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6" name="Text Box 16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8" name="Text Box 1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69" name="Text Box 19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0" name="Text Box 2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1" name="Text Box 2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2" name="Text Box 22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3" name="Text Box 23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4" name="Text Box 24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5" name="Text Box 25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6" name="Text Box 26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7" name="Text Box 27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8" name="Text Box 2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79" name="Text Box 29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0" name="Text Box 3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1" name="Text Box 3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2" name="Text Box 32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3" name="Text Box 33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4" name="Text Box 34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5" name="Text Box 35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6" name="Text Box 36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7" name="Text Box 37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89" name="Text Box 4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0" name="Text Box 4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1" name="Text Box 49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2" name="Text Box 50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3" name="Text Box 5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4" name="Text Box 52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5" name="Text Box 53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6" name="Text Box 54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7" name="Text Box 5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8" name="Text Box 56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799" name="Text Box 57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0" name="Text Box 58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1" name="Text Box 6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2" name="Text Box 62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3" name="Text Box 63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4" name="Text Box 64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5" name="Text Box 65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6" name="Text Box 66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7" name="Text Box 67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8" name="Text Box 6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09" name="Text Box 69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0" name="Text Box 7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1" name="Text Box 7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2" name="Text Box 72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3" name="Text Box 73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4" name="Text Box 74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5" name="Text Box 75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6" name="Text Box 76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7" name="Text Box 77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8" name="Text Box 7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19" name="Text Box 79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0" name="Text Box 80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1" name="Text Box 8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2" name="Text Box 8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3" name="Text Box 89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4" name="Text Box 90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6" name="Text Box 92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7" name="Text Box 93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8" name="Text Box 94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29" name="Text Box 95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0" name="Text Box 96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1" name="Text Box 97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2" name="Text Box 98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3" name="Text Box 99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4" name="Text Box 10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5" name="Text Box 10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6" name="Text Box 102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7" name="Text Box 103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8" name="Text Box 104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39" name="Text Box 10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0" name="Text Box 106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1" name="Text Box 107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2" name="Text Box 108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3" name="Text Box 109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4" name="Text Box 11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5" name="Text Box 11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6" name="Text Box 112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7" name="Text Box 113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8" name="Text Box 114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49" name="Text Box 115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0" name="Text Box 116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1" name="Text Box 117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2" name="Text Box 118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3" name="Text Box 119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4" name="Text Box 12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5" name="Text Box 12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6" name="Text Box 122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7" name="Text Box 123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8" name="Text Box 124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59" name="Text Box 125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0" name="Text Box 126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1" name="Text Box 127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2" name="Text Box 128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3" name="Text Box 129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4" name="Text Box 13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5" name="Text Box 13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6" name="Text Box 132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7" name="Text Box 133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8" name="Text Box 134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69" name="Text Box 13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0" name="Text Box 138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1" name="Text Box 139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2" name="Text Box 14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3" name="Text Box 14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4" name="Text Box 142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5" name="Text Box 143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6" name="Text Box 144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7" name="Text Box 145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8" name="Text Box 146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79" name="Text Box 147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0" name="Text Box 148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1" name="Text Box 149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2" name="Text Box 15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3" name="Text Box 15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4" name="Text Box 152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5" name="Text Box 153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6" name="Text Box 154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7" name="Text Box 155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8" name="Text Box 156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89" name="Text Box 157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76200</xdr:colOff>
      <xdr:row>90</xdr:row>
      <xdr:rowOff>28575</xdr:rowOff>
    </xdr:to>
    <xdr:sp macro="" textlink="">
      <xdr:nvSpPr>
        <xdr:cNvPr id="890" name="Text Box 158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657600" y="136540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view="pageBreakPreview" topLeftCell="A79" zoomScaleNormal="100" zoomScaleSheetLayoutView="100" workbookViewId="0">
      <selection activeCell="H86" sqref="H86"/>
    </sheetView>
  </sheetViews>
  <sheetFormatPr defaultColWidth="9.140625" defaultRowHeight="13.5"/>
  <cols>
    <col min="1" max="1" width="5.85546875" style="38" customWidth="1"/>
    <col min="2" max="2" width="51.28515625" style="38" customWidth="1"/>
    <col min="3" max="3" width="7" style="38" customWidth="1"/>
    <col min="4" max="4" width="8.140625" style="38" customWidth="1"/>
    <col min="5" max="5" width="10.85546875" style="9" customWidth="1"/>
    <col min="6" max="6" width="15.5703125" style="38" customWidth="1"/>
    <col min="7" max="7" width="9.85546875" style="1" customWidth="1"/>
    <col min="8" max="8" width="11.7109375" style="1" bestFit="1" customWidth="1"/>
    <col min="9" max="9" width="13" style="1" bestFit="1" customWidth="1"/>
    <col min="10" max="10" width="10.28515625" style="1" bestFit="1" customWidth="1"/>
    <col min="11" max="16384" width="9.140625" style="1"/>
  </cols>
  <sheetData>
    <row r="1" spans="1:16" s="5" customFormat="1" ht="21.75" customHeight="1">
      <c r="A1" s="69" t="s">
        <v>87</v>
      </c>
      <c r="B1" s="69"/>
      <c r="C1" s="69"/>
      <c r="D1" s="69"/>
      <c r="E1" s="69"/>
      <c r="F1" s="69"/>
      <c r="G1" s="69"/>
    </row>
    <row r="2" spans="1:16" s="5" customFormat="1" ht="16.5">
      <c r="A2" s="69" t="s">
        <v>88</v>
      </c>
      <c r="B2" s="69"/>
      <c r="C2" s="69"/>
      <c r="D2" s="69"/>
      <c r="E2" s="69"/>
      <c r="F2" s="69"/>
      <c r="G2" s="69"/>
    </row>
    <row r="3" spans="1:16" s="4" customFormat="1">
      <c r="A3" s="65"/>
      <c r="B3" s="65"/>
      <c r="C3" s="65"/>
      <c r="D3" s="65"/>
      <c r="E3" s="65"/>
      <c r="F3" s="65"/>
    </row>
    <row r="4" spans="1:16" s="4" customFormat="1" ht="14.25" customHeight="1">
      <c r="A4" s="66"/>
      <c r="B4" s="66"/>
      <c r="C4" s="66"/>
      <c r="D4" s="66"/>
      <c r="E4" s="67"/>
      <c r="F4" s="65"/>
    </row>
    <row r="5" spans="1:16" s="3" customFormat="1" ht="55.5">
      <c r="A5" s="36" t="s">
        <v>90</v>
      </c>
      <c r="B5" s="36" t="s">
        <v>89</v>
      </c>
      <c r="C5" s="35" t="s">
        <v>91</v>
      </c>
      <c r="D5" s="37" t="s">
        <v>92</v>
      </c>
      <c r="E5" s="35" t="s">
        <v>93</v>
      </c>
      <c r="F5" s="35" t="s">
        <v>94</v>
      </c>
      <c r="G5" s="35" t="s">
        <v>95</v>
      </c>
    </row>
    <row r="6" spans="1:16" s="34" customFormat="1" ht="15" customHeight="1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</row>
    <row r="7" spans="1:16" s="8" customFormat="1" ht="40.5">
      <c r="A7" s="13">
        <v>1</v>
      </c>
      <c r="B7" s="17" t="s">
        <v>0</v>
      </c>
      <c r="C7" s="20" t="s">
        <v>1</v>
      </c>
      <c r="D7" s="33">
        <v>1.1499999999999999</v>
      </c>
      <c r="E7" s="23">
        <v>18.933847332782317</v>
      </c>
      <c r="F7" s="23">
        <f>+D7*E7</f>
        <v>21.773924432699662</v>
      </c>
      <c r="G7" s="55"/>
      <c r="H7" s="11"/>
      <c r="I7" s="11"/>
      <c r="J7" s="11"/>
      <c r="K7" s="11"/>
      <c r="L7" s="11"/>
      <c r="M7" s="11"/>
      <c r="N7" s="11"/>
      <c r="O7" s="11"/>
      <c r="P7" s="11"/>
    </row>
    <row r="8" spans="1:16" s="8" customFormat="1" ht="40.5">
      <c r="A8" s="13">
        <v>2</v>
      </c>
      <c r="B8" s="17" t="s">
        <v>2</v>
      </c>
      <c r="C8" s="20" t="s">
        <v>40</v>
      </c>
      <c r="D8" s="39">
        <v>3.5360000000000005</v>
      </c>
      <c r="E8" s="23">
        <v>0.60522834711289608</v>
      </c>
      <c r="F8" s="23">
        <f t="shared" ref="F8:F38" si="0">+D8*E8</f>
        <v>2.1400874353912007</v>
      </c>
      <c r="G8" s="31"/>
      <c r="H8" s="11"/>
      <c r="I8" s="11"/>
      <c r="J8" s="11"/>
      <c r="K8" s="11"/>
      <c r="L8" s="11"/>
      <c r="M8" s="11"/>
      <c r="N8" s="11"/>
      <c r="O8" s="11"/>
      <c r="P8" s="11"/>
    </row>
    <row r="9" spans="1:16" s="10" customFormat="1" ht="54">
      <c r="A9" s="13">
        <v>3</v>
      </c>
      <c r="B9" s="17" t="s">
        <v>3</v>
      </c>
      <c r="C9" s="20" t="s">
        <v>1</v>
      </c>
      <c r="D9" s="21">
        <v>7.18</v>
      </c>
      <c r="E9" s="23">
        <v>19.018714047170469</v>
      </c>
      <c r="F9" s="23">
        <f t="shared" si="0"/>
        <v>136.55436685868398</v>
      </c>
      <c r="G9" s="55"/>
      <c r="H9" s="45"/>
      <c r="I9" s="45"/>
      <c r="J9" s="45"/>
      <c r="K9" s="45"/>
      <c r="L9" s="45"/>
      <c r="M9" s="45"/>
      <c r="N9" s="45"/>
      <c r="O9" s="45"/>
      <c r="P9" s="45"/>
    </row>
    <row r="10" spans="1:16" s="10" customFormat="1" ht="54">
      <c r="A10" s="13">
        <v>4</v>
      </c>
      <c r="B10" s="17" t="s">
        <v>4</v>
      </c>
      <c r="C10" s="20" t="s">
        <v>1</v>
      </c>
      <c r="D10" s="21">
        <v>1.47</v>
      </c>
      <c r="E10" s="23">
        <v>13.775520688392756</v>
      </c>
      <c r="F10" s="23">
        <f t="shared" si="0"/>
        <v>20.250015411937351</v>
      </c>
      <c r="G10" s="55"/>
      <c r="H10" s="45"/>
      <c r="I10" s="45"/>
      <c r="J10" s="45"/>
      <c r="K10" s="45"/>
      <c r="L10" s="45"/>
      <c r="M10" s="45"/>
      <c r="N10" s="45"/>
      <c r="O10" s="45"/>
      <c r="P10" s="45"/>
    </row>
    <row r="11" spans="1:16" s="18" customFormat="1" ht="29.25" customHeight="1">
      <c r="A11" s="40">
        <v>5</v>
      </c>
      <c r="B11" s="43" t="s">
        <v>5</v>
      </c>
      <c r="C11" s="20" t="s">
        <v>83</v>
      </c>
      <c r="D11" s="40">
        <v>65.28</v>
      </c>
      <c r="E11" s="41">
        <v>0.47811812215518495</v>
      </c>
      <c r="F11" s="23">
        <f t="shared" si="0"/>
        <v>31.211551014290475</v>
      </c>
      <c r="G11" s="31"/>
      <c r="H11" s="46"/>
      <c r="I11" s="57"/>
      <c r="J11" s="46"/>
      <c r="K11" s="46"/>
      <c r="L11" s="46"/>
      <c r="M11" s="46"/>
      <c r="N11" s="46"/>
      <c r="O11" s="46"/>
      <c r="P11" s="46"/>
    </row>
    <row r="12" spans="1:16" s="8" customFormat="1" ht="54">
      <c r="A12" s="13">
        <v>6</v>
      </c>
      <c r="B12" s="17" t="s">
        <v>6</v>
      </c>
      <c r="C12" s="20" t="s">
        <v>1</v>
      </c>
      <c r="D12" s="33">
        <v>22.46</v>
      </c>
      <c r="E12" s="23">
        <v>25.490893523694023</v>
      </c>
      <c r="F12" s="23">
        <f t="shared" si="0"/>
        <v>572.5254685421678</v>
      </c>
      <c r="G12" s="55"/>
      <c r="H12" s="11"/>
      <c r="I12" s="11"/>
      <c r="J12" s="11"/>
      <c r="K12" s="11"/>
      <c r="L12" s="11"/>
      <c r="M12" s="11"/>
      <c r="N12" s="11"/>
      <c r="O12" s="11"/>
      <c r="P12" s="11"/>
    </row>
    <row r="13" spans="1:16" s="24" customFormat="1" ht="54">
      <c r="A13" s="30">
        <v>7</v>
      </c>
      <c r="B13" s="29" t="s">
        <v>7</v>
      </c>
      <c r="C13" s="26" t="s">
        <v>1</v>
      </c>
      <c r="D13" s="30">
        <v>7.2</v>
      </c>
      <c r="E13" s="27">
        <v>43.232634753198589</v>
      </c>
      <c r="F13" s="23">
        <f t="shared" si="0"/>
        <v>311.27497022302987</v>
      </c>
      <c r="G13" s="55"/>
      <c r="H13" s="47"/>
      <c r="I13" s="47"/>
      <c r="J13" s="47"/>
      <c r="K13" s="47"/>
      <c r="L13" s="47"/>
      <c r="M13" s="47"/>
      <c r="N13" s="47"/>
      <c r="O13" s="47"/>
      <c r="P13" s="47"/>
    </row>
    <row r="14" spans="1:16" s="24" customFormat="1" ht="54">
      <c r="A14" s="30">
        <v>8</v>
      </c>
      <c r="B14" s="29" t="s">
        <v>8</v>
      </c>
      <c r="C14" s="26" t="s">
        <v>1</v>
      </c>
      <c r="D14" s="30">
        <v>4</v>
      </c>
      <c r="E14" s="27">
        <v>43.232634753198596</v>
      </c>
      <c r="F14" s="23">
        <f t="shared" si="0"/>
        <v>172.93053901279438</v>
      </c>
      <c r="G14" s="55"/>
      <c r="H14" s="47"/>
      <c r="I14" s="47"/>
      <c r="J14" s="47"/>
      <c r="K14" s="47"/>
      <c r="L14" s="47"/>
      <c r="M14" s="47"/>
      <c r="N14" s="47"/>
      <c r="O14" s="47"/>
      <c r="P14" s="47"/>
    </row>
    <row r="15" spans="1:16" s="8" customFormat="1" ht="67.5">
      <c r="A15" s="13">
        <v>9</v>
      </c>
      <c r="B15" s="17" t="s">
        <v>9</v>
      </c>
      <c r="C15" s="20" t="s">
        <v>1</v>
      </c>
      <c r="D15" s="33">
        <v>1.87</v>
      </c>
      <c r="E15" s="23">
        <v>59.719355180832089</v>
      </c>
      <c r="F15" s="23">
        <f t="shared" si="0"/>
        <v>111.67519418815601</v>
      </c>
      <c r="G15" s="55"/>
      <c r="H15" s="11"/>
      <c r="I15" s="11"/>
      <c r="J15" s="11"/>
      <c r="K15" s="11"/>
      <c r="L15" s="11"/>
      <c r="M15" s="11"/>
      <c r="N15" s="11"/>
      <c r="O15" s="11"/>
      <c r="P15" s="11"/>
    </row>
    <row r="16" spans="1:16" s="8" customFormat="1" ht="54">
      <c r="A16" s="13">
        <v>10</v>
      </c>
      <c r="B16" s="17" t="s">
        <v>10</v>
      </c>
      <c r="C16" s="20" t="s">
        <v>1</v>
      </c>
      <c r="D16" s="33">
        <v>144.6</v>
      </c>
      <c r="E16" s="23">
        <v>1.2433000026065144</v>
      </c>
      <c r="F16" s="23">
        <f t="shared" si="0"/>
        <v>179.78118037690197</v>
      </c>
      <c r="G16" s="31"/>
      <c r="H16" s="11"/>
      <c r="I16" s="11"/>
      <c r="J16" s="11"/>
      <c r="K16" s="11"/>
      <c r="L16" s="11"/>
      <c r="M16" s="11"/>
      <c r="N16" s="11"/>
      <c r="O16" s="11"/>
      <c r="P16" s="11"/>
    </row>
    <row r="17" spans="1:16" s="8" customFormat="1" ht="40.5">
      <c r="A17" s="13">
        <v>11</v>
      </c>
      <c r="B17" s="17" t="s">
        <v>11</v>
      </c>
      <c r="C17" s="20" t="s">
        <v>1</v>
      </c>
      <c r="D17" s="33">
        <v>81</v>
      </c>
      <c r="E17" s="23">
        <v>15.1990535462462</v>
      </c>
      <c r="F17" s="23">
        <f t="shared" si="0"/>
        <v>1231.1233372459421</v>
      </c>
      <c r="G17" s="55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8" customFormat="1" ht="54">
      <c r="A18" s="13">
        <v>12</v>
      </c>
      <c r="B18" s="17" t="s">
        <v>12</v>
      </c>
      <c r="C18" s="20" t="s">
        <v>1</v>
      </c>
      <c r="D18" s="33">
        <v>102.3</v>
      </c>
      <c r="E18" s="23">
        <v>25.490893523694023</v>
      </c>
      <c r="F18" s="23">
        <f t="shared" si="0"/>
        <v>2607.7184074738984</v>
      </c>
      <c r="G18" s="55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8" customFormat="1" ht="54">
      <c r="A19" s="13">
        <v>13</v>
      </c>
      <c r="B19" s="17" t="s">
        <v>13</v>
      </c>
      <c r="C19" s="20" t="s">
        <v>1</v>
      </c>
      <c r="D19" s="33">
        <v>67.2</v>
      </c>
      <c r="E19" s="23">
        <v>25.490893523694023</v>
      </c>
      <c r="F19" s="23">
        <f t="shared" si="0"/>
        <v>1712.9880447922385</v>
      </c>
      <c r="G19" s="55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8" customFormat="1" ht="54">
      <c r="A20" s="13">
        <v>14</v>
      </c>
      <c r="B20" s="17" t="s">
        <v>14</v>
      </c>
      <c r="C20" s="20" t="s">
        <v>1</v>
      </c>
      <c r="D20" s="33">
        <v>45.47</v>
      </c>
      <c r="E20" s="23">
        <v>25.490893523694023</v>
      </c>
      <c r="F20" s="23">
        <f t="shared" si="0"/>
        <v>1159.0709285223672</v>
      </c>
      <c r="G20" s="55"/>
      <c r="H20" s="11"/>
      <c r="I20" s="11"/>
      <c r="J20" s="11"/>
      <c r="K20" s="11"/>
      <c r="L20" s="11"/>
      <c r="M20" s="11"/>
      <c r="N20" s="11"/>
      <c r="O20" s="11"/>
      <c r="P20" s="11"/>
    </row>
    <row r="21" spans="1:16" s="8" customFormat="1" ht="54">
      <c r="A21" s="13">
        <v>15</v>
      </c>
      <c r="B21" s="17" t="s">
        <v>15</v>
      </c>
      <c r="C21" s="20" t="s">
        <v>1</v>
      </c>
      <c r="D21" s="33">
        <v>163.4</v>
      </c>
      <c r="E21" s="23">
        <v>15.199053546246196</v>
      </c>
      <c r="F21" s="23">
        <f t="shared" si="0"/>
        <v>2483.5253494566286</v>
      </c>
      <c r="G21" s="55"/>
      <c r="H21" s="11"/>
      <c r="I21" s="11"/>
      <c r="J21" s="11"/>
      <c r="K21" s="11"/>
      <c r="L21" s="11"/>
      <c r="M21" s="11"/>
      <c r="N21" s="11"/>
      <c r="O21" s="11"/>
      <c r="P21" s="11"/>
    </row>
    <row r="22" spans="1:16" s="8" customFormat="1" ht="54">
      <c r="A22" s="13">
        <v>16</v>
      </c>
      <c r="B22" s="17" t="s">
        <v>16</v>
      </c>
      <c r="C22" s="20" t="s">
        <v>1</v>
      </c>
      <c r="D22" s="33">
        <v>744</v>
      </c>
      <c r="E22" s="23">
        <v>1.9836019233545683</v>
      </c>
      <c r="F22" s="23">
        <f t="shared" si="0"/>
        <v>1475.7998309757988</v>
      </c>
      <c r="G22" s="31"/>
      <c r="H22" s="11"/>
      <c r="I22" s="11"/>
      <c r="J22" s="11"/>
      <c r="K22" s="11"/>
      <c r="L22" s="11"/>
      <c r="M22" s="11"/>
      <c r="N22" s="11"/>
      <c r="O22" s="11"/>
      <c r="P22" s="11"/>
    </row>
    <row r="23" spans="1:16" s="8" customFormat="1">
      <c r="A23" s="13">
        <v>17</v>
      </c>
      <c r="B23" s="17" t="s">
        <v>17</v>
      </c>
      <c r="C23" s="20" t="s">
        <v>1</v>
      </c>
      <c r="D23" s="33">
        <v>38</v>
      </c>
      <c r="E23" s="23">
        <v>8.9042387334074942</v>
      </c>
      <c r="F23" s="23">
        <f t="shared" si="0"/>
        <v>338.36107186948476</v>
      </c>
      <c r="G23" s="31"/>
      <c r="H23" s="11"/>
      <c r="I23" s="11"/>
      <c r="J23" s="11"/>
      <c r="K23" s="11"/>
      <c r="L23" s="11"/>
      <c r="M23" s="11"/>
      <c r="N23" s="11"/>
      <c r="O23" s="11"/>
      <c r="P23" s="11"/>
    </row>
    <row r="24" spans="1:16" s="10" customFormat="1" ht="27">
      <c r="A24" s="13">
        <v>18</v>
      </c>
      <c r="B24" s="17" t="s">
        <v>18</v>
      </c>
      <c r="C24" s="20" t="s">
        <v>1</v>
      </c>
      <c r="D24" s="21">
        <v>10.75</v>
      </c>
      <c r="E24" s="23">
        <v>50.831282102518863</v>
      </c>
      <c r="F24" s="23">
        <f t="shared" si="0"/>
        <v>546.43628260207777</v>
      </c>
      <c r="G24" s="31"/>
      <c r="H24" s="45"/>
      <c r="I24" s="45"/>
      <c r="J24" s="45"/>
      <c r="K24" s="45"/>
      <c r="L24" s="45"/>
      <c r="M24" s="45"/>
      <c r="N24" s="45"/>
      <c r="O24" s="45"/>
      <c r="P24" s="45"/>
    </row>
    <row r="25" spans="1:16" s="10" customFormat="1" ht="27">
      <c r="A25" s="13">
        <v>19</v>
      </c>
      <c r="B25" s="17" t="s">
        <v>19</v>
      </c>
      <c r="C25" s="20" t="s">
        <v>1</v>
      </c>
      <c r="D25" s="39">
        <v>117.72</v>
      </c>
      <c r="E25" s="23">
        <v>105.60254990718869</v>
      </c>
      <c r="F25" s="23">
        <f t="shared" si="0"/>
        <v>12431.532175074251</v>
      </c>
      <c r="G25" s="31"/>
      <c r="H25" s="45"/>
      <c r="I25" s="45"/>
      <c r="J25" s="45"/>
      <c r="K25" s="45"/>
      <c r="L25" s="45"/>
      <c r="M25" s="45"/>
      <c r="N25" s="45"/>
      <c r="O25" s="45"/>
      <c r="P25" s="45"/>
    </row>
    <row r="26" spans="1:16" s="10" customFormat="1" ht="16.5">
      <c r="A26" s="13">
        <v>20</v>
      </c>
      <c r="B26" s="17" t="s">
        <v>20</v>
      </c>
      <c r="C26" s="20" t="s">
        <v>1</v>
      </c>
      <c r="D26" s="20">
        <v>132.69999999999999</v>
      </c>
      <c r="E26" s="22">
        <v>113.20410137089767</v>
      </c>
      <c r="F26" s="23">
        <f t="shared" si="0"/>
        <v>15022.184251918121</v>
      </c>
      <c r="G26" s="31"/>
      <c r="H26" s="45"/>
      <c r="I26" s="45"/>
      <c r="J26" s="45"/>
      <c r="K26" s="45"/>
      <c r="L26" s="45"/>
      <c r="M26" s="45"/>
      <c r="N26" s="45"/>
      <c r="O26" s="45"/>
      <c r="P26" s="45"/>
    </row>
    <row r="27" spans="1:16" s="10" customFormat="1" ht="27">
      <c r="A27" s="13">
        <v>21</v>
      </c>
      <c r="B27" s="17" t="s">
        <v>21</v>
      </c>
      <c r="C27" s="20" t="s">
        <v>1</v>
      </c>
      <c r="D27" s="39">
        <v>0.84</v>
      </c>
      <c r="E27" s="23">
        <v>155.50900954187469</v>
      </c>
      <c r="F27" s="23">
        <f t="shared" si="0"/>
        <v>130.62756801517475</v>
      </c>
      <c r="G27" s="31"/>
      <c r="H27" s="45"/>
      <c r="I27" s="45"/>
      <c r="J27" s="45"/>
      <c r="K27" s="45"/>
      <c r="L27" s="45"/>
      <c r="M27" s="45"/>
      <c r="N27" s="45"/>
      <c r="O27" s="45"/>
      <c r="P27" s="45"/>
    </row>
    <row r="28" spans="1:16" s="10" customFormat="1" ht="16.5">
      <c r="A28" s="13">
        <v>22</v>
      </c>
      <c r="B28" s="31" t="s">
        <v>22</v>
      </c>
      <c r="C28" s="13" t="s">
        <v>40</v>
      </c>
      <c r="D28" s="21">
        <v>32.92</v>
      </c>
      <c r="E28" s="22">
        <v>652.23272930382996</v>
      </c>
      <c r="F28" s="23">
        <f t="shared" si="0"/>
        <v>21471.501448682084</v>
      </c>
      <c r="G28" s="31"/>
      <c r="H28" s="45"/>
      <c r="I28" s="45"/>
      <c r="J28" s="45"/>
      <c r="K28" s="45"/>
      <c r="L28" s="45"/>
      <c r="M28" s="45"/>
      <c r="N28" s="45"/>
      <c r="O28" s="45"/>
      <c r="P28" s="45"/>
    </row>
    <row r="29" spans="1:16" s="10" customFormat="1" ht="40.5">
      <c r="A29" s="13">
        <v>23</v>
      </c>
      <c r="B29" s="17" t="s">
        <v>23</v>
      </c>
      <c r="C29" s="20" t="s">
        <v>83</v>
      </c>
      <c r="D29" s="32">
        <v>339</v>
      </c>
      <c r="E29" s="23">
        <v>1.4095073106204947</v>
      </c>
      <c r="F29" s="23">
        <f t="shared" si="0"/>
        <v>477.8229783003477</v>
      </c>
      <c r="G29" s="31"/>
      <c r="H29" s="45"/>
      <c r="I29" s="45"/>
      <c r="J29" s="45"/>
      <c r="K29" s="45"/>
      <c r="L29" s="45"/>
      <c r="M29" s="45"/>
      <c r="N29" s="45"/>
      <c r="O29" s="45"/>
      <c r="P29" s="45"/>
    </row>
    <row r="30" spans="1:16" s="8" customFormat="1" ht="54">
      <c r="A30" s="13">
        <v>24</v>
      </c>
      <c r="B30" s="17" t="s">
        <v>24</v>
      </c>
      <c r="C30" s="20" t="s">
        <v>1</v>
      </c>
      <c r="D30" s="33">
        <v>124</v>
      </c>
      <c r="E30" s="23">
        <v>15.1990535462462</v>
      </c>
      <c r="F30" s="23">
        <f t="shared" si="0"/>
        <v>1884.6826397345287</v>
      </c>
      <c r="G30" s="55"/>
      <c r="H30" s="11"/>
      <c r="I30" s="11"/>
      <c r="J30" s="11"/>
      <c r="K30" s="11"/>
      <c r="L30" s="11"/>
      <c r="M30" s="11"/>
      <c r="N30" s="11"/>
      <c r="O30" s="11"/>
      <c r="P30" s="11"/>
    </row>
    <row r="31" spans="1:16" s="8" customFormat="1" ht="40.5">
      <c r="A31" s="13">
        <v>25</v>
      </c>
      <c r="B31" s="17" t="s">
        <v>25</v>
      </c>
      <c r="C31" s="20" t="s">
        <v>1</v>
      </c>
      <c r="D31" s="33">
        <v>462.8</v>
      </c>
      <c r="E31" s="23">
        <v>0.90698314594052931</v>
      </c>
      <c r="F31" s="23">
        <f t="shared" si="0"/>
        <v>419.751799941277</v>
      </c>
      <c r="G31" s="31"/>
      <c r="H31" s="11"/>
      <c r="I31" s="11"/>
      <c r="J31" s="11"/>
      <c r="K31" s="11"/>
      <c r="L31" s="11"/>
      <c r="M31" s="11"/>
      <c r="N31" s="11"/>
      <c r="O31" s="11"/>
      <c r="P31" s="11"/>
    </row>
    <row r="32" spans="1:16" s="8" customFormat="1">
      <c r="A32" s="13">
        <v>26</v>
      </c>
      <c r="B32" s="17" t="s">
        <v>17</v>
      </c>
      <c r="C32" s="20" t="s">
        <v>1</v>
      </c>
      <c r="D32" s="33">
        <v>35</v>
      </c>
      <c r="E32" s="23">
        <v>7.8276199559934554</v>
      </c>
      <c r="F32" s="23">
        <f t="shared" si="0"/>
        <v>273.96669845977095</v>
      </c>
      <c r="G32" s="3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0" customFormat="1" ht="27">
      <c r="A33" s="13">
        <v>27</v>
      </c>
      <c r="B33" s="17" t="s">
        <v>26</v>
      </c>
      <c r="C33" s="20" t="s">
        <v>1</v>
      </c>
      <c r="D33" s="21">
        <v>6.44</v>
      </c>
      <c r="E33" s="23">
        <v>15.757560251558514</v>
      </c>
      <c r="F33" s="23">
        <f t="shared" si="0"/>
        <v>101.47868802003684</v>
      </c>
      <c r="G33" s="31"/>
      <c r="H33" s="45"/>
      <c r="I33" s="45"/>
      <c r="J33" s="45"/>
      <c r="K33" s="45"/>
      <c r="L33" s="45"/>
      <c r="M33" s="45"/>
      <c r="N33" s="45"/>
      <c r="O33" s="45"/>
      <c r="P33" s="45"/>
    </row>
    <row r="34" spans="1:16" s="10" customFormat="1" ht="27">
      <c r="A34" s="13">
        <v>28</v>
      </c>
      <c r="B34" s="17" t="s">
        <v>27</v>
      </c>
      <c r="C34" s="20" t="s">
        <v>1</v>
      </c>
      <c r="D34" s="21">
        <v>71.599999999999994</v>
      </c>
      <c r="E34" s="23">
        <v>85.708222482261903</v>
      </c>
      <c r="F34" s="23">
        <f t="shared" si="0"/>
        <v>6136.7087297299513</v>
      </c>
      <c r="G34" s="31"/>
      <c r="H34" s="45"/>
      <c r="I34" s="45"/>
      <c r="J34" s="45"/>
      <c r="K34" s="45"/>
      <c r="L34" s="45"/>
      <c r="M34" s="45"/>
      <c r="N34" s="45"/>
      <c r="O34" s="45"/>
      <c r="P34" s="45"/>
    </row>
    <row r="35" spans="1:16" s="8" customFormat="1" ht="27">
      <c r="A35" s="13">
        <v>29</v>
      </c>
      <c r="B35" s="17" t="s">
        <v>28</v>
      </c>
      <c r="C35" s="20" t="s">
        <v>1</v>
      </c>
      <c r="D35" s="21">
        <v>72.72</v>
      </c>
      <c r="E35" s="23">
        <v>101.11435703620141</v>
      </c>
      <c r="F35" s="23">
        <f t="shared" si="0"/>
        <v>7353.0360436725668</v>
      </c>
      <c r="G35" s="31"/>
      <c r="H35" s="11"/>
      <c r="I35" s="11"/>
      <c r="J35" s="11"/>
      <c r="K35" s="11"/>
      <c r="L35" s="11"/>
      <c r="M35" s="11"/>
      <c r="N35" s="11"/>
      <c r="O35" s="11"/>
      <c r="P35" s="11"/>
    </row>
    <row r="36" spans="1:16" s="10" customFormat="1" ht="16.5">
      <c r="A36" s="13">
        <v>30</v>
      </c>
      <c r="B36" s="31" t="s">
        <v>29</v>
      </c>
      <c r="C36" s="13" t="s">
        <v>40</v>
      </c>
      <c r="D36" s="21">
        <v>0.56299999999999994</v>
      </c>
      <c r="E36" s="22">
        <v>454.10727932177502</v>
      </c>
      <c r="F36" s="23">
        <f t="shared" si="0"/>
        <v>255.6623982581593</v>
      </c>
      <c r="G36" s="31"/>
      <c r="H36" s="45"/>
      <c r="I36" s="45"/>
      <c r="J36" s="45"/>
      <c r="K36" s="45"/>
      <c r="L36" s="45"/>
      <c r="M36" s="45"/>
      <c r="N36" s="45"/>
      <c r="O36" s="45"/>
      <c r="P36" s="45"/>
    </row>
    <row r="37" spans="1:16" s="10" customFormat="1" ht="40.5">
      <c r="A37" s="13">
        <v>31</v>
      </c>
      <c r="B37" s="17" t="s">
        <v>30</v>
      </c>
      <c r="C37" s="20" t="s">
        <v>83</v>
      </c>
      <c r="D37" s="32">
        <v>198.9</v>
      </c>
      <c r="E37" s="23">
        <v>1.4095073106204947</v>
      </c>
      <c r="F37" s="23">
        <f t="shared" si="0"/>
        <v>280.35100408241641</v>
      </c>
      <c r="G37" s="31"/>
      <c r="H37" s="45"/>
      <c r="I37" s="45"/>
      <c r="J37" s="45"/>
      <c r="K37" s="45"/>
      <c r="L37" s="45"/>
      <c r="M37" s="45"/>
      <c r="N37" s="45"/>
      <c r="O37" s="45"/>
      <c r="P37" s="45"/>
    </row>
    <row r="38" spans="1:16" s="10" customFormat="1" ht="40.5">
      <c r="A38" s="13">
        <v>32</v>
      </c>
      <c r="B38" s="17" t="s">
        <v>31</v>
      </c>
      <c r="C38" s="20" t="s">
        <v>1</v>
      </c>
      <c r="D38" s="32">
        <v>901.6</v>
      </c>
      <c r="E38" s="23">
        <v>1.1225658873883544</v>
      </c>
      <c r="F38" s="23">
        <f t="shared" si="0"/>
        <v>1012.1054040693404</v>
      </c>
      <c r="G38" s="31"/>
      <c r="H38" s="45"/>
      <c r="I38" s="45"/>
      <c r="J38" s="45"/>
      <c r="K38" s="45"/>
      <c r="L38" s="45"/>
      <c r="M38" s="45"/>
      <c r="N38" s="45"/>
      <c r="O38" s="45"/>
      <c r="P38" s="45"/>
    </row>
    <row r="39" spans="1:16" s="10" customFormat="1" ht="40.5">
      <c r="A39" s="13">
        <v>33</v>
      </c>
      <c r="B39" s="17" t="s">
        <v>32</v>
      </c>
      <c r="C39" s="20" t="s">
        <v>1</v>
      </c>
      <c r="D39" s="32">
        <v>25</v>
      </c>
      <c r="E39" s="23">
        <v>2.2675888738496508</v>
      </c>
      <c r="F39" s="23">
        <f t="shared" ref="F39:F75" si="1">+D39*E39</f>
        <v>56.68972184624127</v>
      </c>
      <c r="G39" s="31"/>
      <c r="H39" s="45"/>
      <c r="I39" s="45"/>
      <c r="J39" s="45"/>
      <c r="K39" s="45"/>
      <c r="L39" s="45"/>
      <c r="M39" s="45"/>
      <c r="N39" s="45"/>
      <c r="O39" s="45"/>
      <c r="P39" s="45"/>
    </row>
    <row r="40" spans="1:16" s="10" customFormat="1" ht="54">
      <c r="A40" s="13">
        <v>34</v>
      </c>
      <c r="B40" s="17" t="s">
        <v>33</v>
      </c>
      <c r="C40" s="20" t="s">
        <v>1</v>
      </c>
      <c r="D40" s="32">
        <v>467.79999999999995</v>
      </c>
      <c r="E40" s="23">
        <v>1.1225658873883544</v>
      </c>
      <c r="F40" s="23">
        <f t="shared" si="1"/>
        <v>525.1363221202721</v>
      </c>
      <c r="G40" s="31"/>
      <c r="H40" s="45"/>
      <c r="I40" s="45"/>
      <c r="J40" s="45"/>
      <c r="K40" s="45"/>
      <c r="L40" s="45"/>
      <c r="M40" s="45"/>
      <c r="N40" s="45"/>
      <c r="O40" s="45"/>
      <c r="P40" s="45"/>
    </row>
    <row r="41" spans="1:16" s="10" customFormat="1" ht="40.5">
      <c r="A41" s="13">
        <v>35</v>
      </c>
      <c r="B41" s="17" t="s">
        <v>34</v>
      </c>
      <c r="C41" s="20" t="s">
        <v>1</v>
      </c>
      <c r="D41" s="32">
        <v>30</v>
      </c>
      <c r="E41" s="23">
        <v>1.8560335978128815</v>
      </c>
      <c r="F41" s="23">
        <f t="shared" si="1"/>
        <v>55.681007934386443</v>
      </c>
      <c r="G41" s="31"/>
      <c r="H41" s="45"/>
      <c r="I41" s="45"/>
      <c r="J41" s="45"/>
      <c r="K41" s="45"/>
      <c r="L41" s="45"/>
      <c r="M41" s="45"/>
      <c r="N41" s="45"/>
      <c r="O41" s="45"/>
      <c r="P41" s="45"/>
    </row>
    <row r="42" spans="1:16" s="10" customFormat="1" ht="16.5">
      <c r="A42" s="13">
        <v>36</v>
      </c>
      <c r="B42" s="17" t="s">
        <v>35</v>
      </c>
      <c r="C42" s="20" t="s">
        <v>1</v>
      </c>
      <c r="D42" s="21">
        <v>11.22</v>
      </c>
      <c r="E42" s="23">
        <v>15.757560251558514</v>
      </c>
      <c r="F42" s="23">
        <f t="shared" si="1"/>
        <v>176.79982602248654</v>
      </c>
      <c r="G42" s="31"/>
      <c r="H42" s="45"/>
      <c r="I42" s="45"/>
      <c r="J42" s="45"/>
      <c r="K42" s="45"/>
      <c r="L42" s="45"/>
      <c r="M42" s="45"/>
      <c r="N42" s="45"/>
      <c r="O42" s="45"/>
      <c r="P42" s="45"/>
    </row>
    <row r="43" spans="1:16" s="10" customFormat="1" ht="27">
      <c r="A43" s="13">
        <v>37</v>
      </c>
      <c r="B43" s="17" t="s">
        <v>36</v>
      </c>
      <c r="C43" s="20" t="s">
        <v>1</v>
      </c>
      <c r="D43" s="21">
        <v>4.96</v>
      </c>
      <c r="E43" s="23">
        <v>15.757560251558514</v>
      </c>
      <c r="F43" s="23">
        <f t="shared" si="1"/>
        <v>78.157498847730224</v>
      </c>
      <c r="G43" s="31"/>
      <c r="H43" s="45"/>
      <c r="I43" s="45"/>
      <c r="J43" s="45"/>
      <c r="K43" s="45"/>
      <c r="L43" s="45"/>
      <c r="M43" s="45"/>
      <c r="N43" s="45"/>
      <c r="O43" s="45"/>
      <c r="P43" s="45"/>
    </row>
    <row r="44" spans="1:16" s="24" customFormat="1" ht="40.5">
      <c r="A44" s="30">
        <v>38</v>
      </c>
      <c r="B44" s="29" t="s">
        <v>37</v>
      </c>
      <c r="C44" s="30" t="s">
        <v>84</v>
      </c>
      <c r="D44" s="30">
        <v>4</v>
      </c>
      <c r="E44" s="27">
        <v>333.96882602292652</v>
      </c>
      <c r="F44" s="23">
        <f t="shared" si="1"/>
        <v>1335.8753040917061</v>
      </c>
      <c r="G44" s="31"/>
      <c r="H44" s="49"/>
      <c r="I44" s="47"/>
      <c r="J44" s="47"/>
      <c r="K44" s="47"/>
      <c r="L44" s="47"/>
      <c r="M44" s="47"/>
      <c r="N44" s="47"/>
      <c r="O44" s="47"/>
      <c r="P44" s="47"/>
    </row>
    <row r="45" spans="1:16" s="10" customFormat="1" ht="40.5">
      <c r="A45" s="68">
        <v>39</v>
      </c>
      <c r="B45" s="17" t="s">
        <v>38</v>
      </c>
      <c r="C45" s="20" t="s">
        <v>1</v>
      </c>
      <c r="D45" s="6">
        <v>0.51400000000000001</v>
      </c>
      <c r="E45" s="23">
        <v>105.60254990718869</v>
      </c>
      <c r="F45" s="23">
        <f t="shared" si="1"/>
        <v>54.279710652294987</v>
      </c>
      <c r="G45" s="31"/>
      <c r="H45" s="45"/>
      <c r="I45" s="45"/>
      <c r="J45" s="45"/>
      <c r="K45" s="45"/>
      <c r="L45" s="45"/>
      <c r="M45" s="45"/>
      <c r="N45" s="45"/>
      <c r="O45" s="45"/>
      <c r="P45" s="45"/>
    </row>
    <row r="46" spans="1:16" s="8" customFormat="1">
      <c r="A46" s="68"/>
      <c r="B46" s="17" t="s">
        <v>39</v>
      </c>
      <c r="C46" s="20" t="s">
        <v>40</v>
      </c>
      <c r="D46" s="6">
        <v>1.1051E-2</v>
      </c>
      <c r="E46" s="23">
        <v>464.58762582118197</v>
      </c>
      <c r="F46" s="23">
        <f t="shared" si="1"/>
        <v>5.1341578529498824</v>
      </c>
      <c r="G46" s="31"/>
      <c r="H46" s="11"/>
      <c r="I46" s="11"/>
      <c r="J46" s="11"/>
      <c r="K46" s="11"/>
      <c r="L46" s="11"/>
      <c r="M46" s="11"/>
      <c r="N46" s="11"/>
      <c r="O46" s="11"/>
      <c r="P46" s="11"/>
    </row>
    <row r="47" spans="1:16" s="10" customFormat="1" ht="27">
      <c r="A47" s="13">
        <v>40</v>
      </c>
      <c r="B47" s="17" t="s">
        <v>41</v>
      </c>
      <c r="C47" s="20" t="s">
        <v>83</v>
      </c>
      <c r="D47" s="20">
        <v>9</v>
      </c>
      <c r="E47" s="23">
        <v>1.4270167638450164</v>
      </c>
      <c r="F47" s="23">
        <f t="shared" si="1"/>
        <v>12.843150874605147</v>
      </c>
      <c r="G47" s="31"/>
      <c r="H47" s="45"/>
      <c r="I47" s="45"/>
      <c r="J47" s="45"/>
      <c r="K47" s="45"/>
      <c r="L47" s="45"/>
      <c r="M47" s="45"/>
      <c r="N47" s="45"/>
      <c r="O47" s="45"/>
      <c r="P47" s="45"/>
    </row>
    <row r="48" spans="1:16" s="24" customFormat="1" ht="40.5">
      <c r="A48" s="30">
        <v>41</v>
      </c>
      <c r="B48" s="29" t="s">
        <v>42</v>
      </c>
      <c r="C48" s="30" t="s">
        <v>84</v>
      </c>
      <c r="D48" s="30">
        <v>16</v>
      </c>
      <c r="E48" s="27">
        <v>243.35939319904935</v>
      </c>
      <c r="F48" s="23">
        <f t="shared" si="1"/>
        <v>3893.7502911847896</v>
      </c>
      <c r="G48" s="55"/>
      <c r="H48" s="47"/>
      <c r="I48" s="47"/>
      <c r="J48" s="47"/>
      <c r="K48" s="47"/>
      <c r="L48" s="47"/>
      <c r="M48" s="47"/>
      <c r="N48" s="47"/>
      <c r="O48" s="47"/>
      <c r="P48" s="47"/>
    </row>
    <row r="49" spans="1:16" s="24" customFormat="1" ht="40.5">
      <c r="A49" s="30">
        <v>42</v>
      </c>
      <c r="B49" s="29" t="s">
        <v>43</v>
      </c>
      <c r="C49" s="26" t="s">
        <v>1</v>
      </c>
      <c r="D49" s="30">
        <v>0.85</v>
      </c>
      <c r="E49" s="27">
        <v>166.1192801755833</v>
      </c>
      <c r="F49" s="23">
        <f t="shared" si="1"/>
        <v>141.20138814924579</v>
      </c>
      <c r="G49" s="31"/>
      <c r="H49" s="47"/>
      <c r="I49" s="47"/>
      <c r="J49" s="47"/>
      <c r="K49" s="47"/>
      <c r="L49" s="47"/>
      <c r="M49" s="47"/>
      <c r="N49" s="47"/>
      <c r="O49" s="47"/>
      <c r="P49" s="47"/>
    </row>
    <row r="50" spans="1:16" s="10" customFormat="1" ht="27">
      <c r="A50" s="13">
        <v>43</v>
      </c>
      <c r="B50" s="17" t="s">
        <v>44</v>
      </c>
      <c r="C50" s="20" t="s">
        <v>83</v>
      </c>
      <c r="D50" s="20">
        <v>68.8</v>
      </c>
      <c r="E50" s="23">
        <v>1.4662320881824205</v>
      </c>
      <c r="F50" s="23">
        <f t="shared" si="1"/>
        <v>100.87676766695053</v>
      </c>
      <c r="G50" s="31"/>
      <c r="H50" s="50"/>
      <c r="I50" s="50"/>
      <c r="J50" s="50"/>
      <c r="K50" s="50"/>
      <c r="L50" s="50"/>
      <c r="M50" s="50"/>
      <c r="N50" s="50"/>
      <c r="O50" s="50"/>
      <c r="P50" s="50"/>
    </row>
    <row r="51" spans="1:16" s="24" customFormat="1" ht="27">
      <c r="A51" s="13">
        <v>44</v>
      </c>
      <c r="B51" s="17" t="s">
        <v>45</v>
      </c>
      <c r="C51" s="20" t="s">
        <v>83</v>
      </c>
      <c r="D51" s="25">
        <v>72.099999999999994</v>
      </c>
      <c r="E51" s="27">
        <v>10.186062171066459</v>
      </c>
      <c r="F51" s="23">
        <f t="shared" si="1"/>
        <v>734.41508253389156</v>
      </c>
      <c r="G51" s="31"/>
      <c r="H51" s="48"/>
      <c r="I51" s="47"/>
      <c r="J51" s="47"/>
      <c r="K51" s="47"/>
      <c r="L51" s="47"/>
      <c r="M51" s="47"/>
      <c r="N51" s="47"/>
      <c r="O51" s="47"/>
      <c r="P51" s="47"/>
    </row>
    <row r="52" spans="1:16" s="24" customFormat="1" ht="54">
      <c r="A52" s="30">
        <v>45</v>
      </c>
      <c r="B52" s="43" t="s">
        <v>46</v>
      </c>
      <c r="C52" s="20" t="s">
        <v>83</v>
      </c>
      <c r="D52" s="25">
        <v>72.099999999999994</v>
      </c>
      <c r="E52" s="27">
        <v>6.0069804517650169</v>
      </c>
      <c r="F52" s="23">
        <f t="shared" si="1"/>
        <v>433.10329057225766</v>
      </c>
      <c r="G52" s="31"/>
      <c r="H52" s="48"/>
      <c r="I52" s="47"/>
      <c r="J52" s="47"/>
      <c r="K52" s="47"/>
      <c r="L52" s="47"/>
      <c r="M52" s="47"/>
      <c r="N52" s="47"/>
      <c r="O52" s="47"/>
      <c r="P52" s="47"/>
    </row>
    <row r="53" spans="1:16" s="61" customFormat="1">
      <c r="A53" s="58">
        <v>46</v>
      </c>
      <c r="B53" s="17" t="s">
        <v>47</v>
      </c>
      <c r="C53" s="58" t="s">
        <v>85</v>
      </c>
      <c r="D53" s="58">
        <v>16</v>
      </c>
      <c r="E53" s="59">
        <v>0.39373655406897096</v>
      </c>
      <c r="F53" s="23">
        <f t="shared" si="1"/>
        <v>6.2997848651035353</v>
      </c>
      <c r="G53" s="31"/>
      <c r="H53" s="60"/>
      <c r="I53" s="60"/>
      <c r="J53" s="60"/>
      <c r="K53" s="60"/>
      <c r="L53" s="60"/>
      <c r="M53" s="60"/>
      <c r="N53" s="60"/>
      <c r="O53" s="60"/>
      <c r="P53" s="60"/>
    </row>
    <row r="54" spans="1:16" s="10" customFormat="1" ht="16.5">
      <c r="A54" s="13">
        <v>47</v>
      </c>
      <c r="B54" s="17" t="s">
        <v>48</v>
      </c>
      <c r="C54" s="20" t="s">
        <v>83</v>
      </c>
      <c r="D54" s="20">
        <v>3.74</v>
      </c>
      <c r="E54" s="23">
        <v>1.4662320881824205</v>
      </c>
      <c r="F54" s="23">
        <f t="shared" si="1"/>
        <v>5.4837080098022533</v>
      </c>
      <c r="G54" s="31"/>
      <c r="H54" s="50"/>
      <c r="I54" s="50"/>
      <c r="J54" s="50"/>
      <c r="K54" s="50"/>
      <c r="L54" s="50"/>
      <c r="M54" s="50"/>
      <c r="N54" s="50"/>
      <c r="O54" s="50"/>
      <c r="P54" s="50"/>
    </row>
    <row r="55" spans="1:16" s="10" customFormat="1" ht="27">
      <c r="A55" s="26">
        <v>48</v>
      </c>
      <c r="B55" s="28" t="s">
        <v>49</v>
      </c>
      <c r="C55" s="30" t="s">
        <v>84</v>
      </c>
      <c r="D55" s="30">
        <v>22</v>
      </c>
      <c r="E55" s="27">
        <v>77.052855489412579</v>
      </c>
      <c r="F55" s="23">
        <f t="shared" si="1"/>
        <v>1695.1628207670767</v>
      </c>
      <c r="G55" s="31"/>
      <c r="H55" s="45"/>
      <c r="I55" s="45"/>
      <c r="J55" s="45"/>
      <c r="K55" s="45"/>
      <c r="L55" s="45"/>
      <c r="M55" s="45"/>
      <c r="N55" s="45"/>
      <c r="O55" s="45"/>
      <c r="P55" s="45"/>
    </row>
    <row r="56" spans="1:16" s="10" customFormat="1" ht="54">
      <c r="A56" s="26">
        <v>49</v>
      </c>
      <c r="B56" s="28" t="s">
        <v>50</v>
      </c>
      <c r="C56" s="30" t="s">
        <v>84</v>
      </c>
      <c r="D56" s="30">
        <v>11</v>
      </c>
      <c r="E56" s="27">
        <v>77.052855489412579</v>
      </c>
      <c r="F56" s="23">
        <f t="shared" si="1"/>
        <v>847.58141038353835</v>
      </c>
      <c r="G56" s="31"/>
      <c r="H56" s="45"/>
      <c r="I56" s="45"/>
      <c r="J56" s="45"/>
      <c r="K56" s="45"/>
      <c r="L56" s="45"/>
      <c r="M56" s="45"/>
      <c r="N56" s="45"/>
      <c r="O56" s="45"/>
      <c r="P56" s="45"/>
    </row>
    <row r="57" spans="1:16" s="10" customFormat="1" ht="67.5">
      <c r="A57" s="13">
        <v>50</v>
      </c>
      <c r="B57" s="29" t="s">
        <v>51</v>
      </c>
      <c r="C57" s="30" t="s">
        <v>84</v>
      </c>
      <c r="D57" s="30">
        <v>10</v>
      </c>
      <c r="E57" s="27">
        <v>2840.4241809048472</v>
      </c>
      <c r="F57" s="23">
        <f t="shared" si="1"/>
        <v>28404.241809048472</v>
      </c>
      <c r="G57" s="31"/>
      <c r="H57" s="45"/>
      <c r="I57" s="45"/>
      <c r="J57" s="45"/>
      <c r="K57" s="45"/>
      <c r="L57" s="45"/>
      <c r="M57" s="45"/>
      <c r="N57" s="45"/>
      <c r="O57" s="45"/>
      <c r="P57" s="45"/>
    </row>
    <row r="58" spans="1:16" s="10" customFormat="1" ht="27">
      <c r="A58" s="13">
        <v>51</v>
      </c>
      <c r="B58" s="17" t="s">
        <v>52</v>
      </c>
      <c r="C58" s="20" t="s">
        <v>85</v>
      </c>
      <c r="D58" s="20">
        <v>108</v>
      </c>
      <c r="E58" s="23">
        <v>9.3953100614021567E-2</v>
      </c>
      <c r="F58" s="23">
        <f t="shared" si="1"/>
        <v>10.146934866314329</v>
      </c>
      <c r="G58" s="31"/>
      <c r="H58" s="50"/>
      <c r="I58" s="50"/>
      <c r="J58" s="50"/>
      <c r="K58" s="50"/>
      <c r="L58" s="50"/>
      <c r="M58" s="50"/>
      <c r="N58" s="50"/>
      <c r="O58" s="50"/>
      <c r="P58" s="50"/>
    </row>
    <row r="59" spans="1:16" s="24" customFormat="1" ht="54">
      <c r="A59" s="30">
        <v>52</v>
      </c>
      <c r="B59" s="29" t="s">
        <v>53</v>
      </c>
      <c r="C59" s="26" t="s">
        <v>1</v>
      </c>
      <c r="D59" s="30">
        <v>6.23</v>
      </c>
      <c r="E59" s="27">
        <v>164.9104974561879</v>
      </c>
      <c r="F59" s="23">
        <f t="shared" si="1"/>
        <v>1027.3923991520508</v>
      </c>
      <c r="G59" s="31"/>
      <c r="H59" s="47"/>
      <c r="I59" s="47"/>
      <c r="J59" s="47"/>
      <c r="K59" s="47"/>
      <c r="L59" s="47"/>
      <c r="M59" s="47"/>
      <c r="N59" s="47"/>
      <c r="O59" s="47"/>
      <c r="P59" s="47"/>
    </row>
    <row r="60" spans="1:16" s="10" customFormat="1" ht="27">
      <c r="A60" s="13">
        <v>53</v>
      </c>
      <c r="B60" s="17" t="s">
        <v>54</v>
      </c>
      <c r="C60" s="20" t="s">
        <v>83</v>
      </c>
      <c r="D60" s="20">
        <v>28.32</v>
      </c>
      <c r="E60" s="23">
        <v>1.4662320881824205</v>
      </c>
      <c r="F60" s="23">
        <f t="shared" si="1"/>
        <v>41.523692737326151</v>
      </c>
      <c r="G60" s="31"/>
      <c r="H60" s="50"/>
      <c r="I60" s="50"/>
      <c r="J60" s="50"/>
      <c r="K60" s="50"/>
      <c r="L60" s="50"/>
      <c r="M60" s="50"/>
      <c r="N60" s="50"/>
      <c r="O60" s="50"/>
      <c r="P60" s="50"/>
    </row>
    <row r="61" spans="1:16" s="24" customFormat="1" ht="27">
      <c r="A61" s="13">
        <v>54</v>
      </c>
      <c r="B61" s="17" t="s">
        <v>55</v>
      </c>
      <c r="C61" s="20" t="s">
        <v>83</v>
      </c>
      <c r="D61" s="25">
        <v>128</v>
      </c>
      <c r="E61" s="27">
        <v>10.186062171066459</v>
      </c>
      <c r="F61" s="23">
        <f t="shared" si="1"/>
        <v>1303.8159578965067</v>
      </c>
      <c r="G61" s="31"/>
      <c r="H61" s="48"/>
      <c r="I61" s="47"/>
      <c r="J61" s="47"/>
      <c r="K61" s="47"/>
      <c r="L61" s="47"/>
      <c r="M61" s="47"/>
      <c r="N61" s="47"/>
      <c r="O61" s="47"/>
      <c r="P61" s="47"/>
    </row>
    <row r="62" spans="1:16" s="10" customFormat="1" ht="16.5">
      <c r="A62" s="13">
        <v>55</v>
      </c>
      <c r="B62" s="17" t="s">
        <v>56</v>
      </c>
      <c r="C62" s="20" t="s">
        <v>83</v>
      </c>
      <c r="D62" s="20">
        <v>28.32</v>
      </c>
      <c r="E62" s="23">
        <v>1.4662320881824205</v>
      </c>
      <c r="F62" s="23">
        <f t="shared" si="1"/>
        <v>41.523692737326151</v>
      </c>
      <c r="G62" s="31"/>
      <c r="H62" s="50"/>
      <c r="I62" s="50"/>
      <c r="J62" s="50"/>
      <c r="K62" s="50"/>
      <c r="L62" s="50"/>
      <c r="M62" s="50"/>
      <c r="N62" s="50"/>
      <c r="O62" s="50"/>
      <c r="P62" s="50"/>
    </row>
    <row r="63" spans="1:16" s="8" customFormat="1" ht="67.5">
      <c r="A63" s="13">
        <v>56</v>
      </c>
      <c r="B63" s="17" t="s">
        <v>57</v>
      </c>
      <c r="C63" s="20" t="s">
        <v>84</v>
      </c>
      <c r="D63" s="42">
        <v>8</v>
      </c>
      <c r="E63" s="23">
        <v>382.20334101082102</v>
      </c>
      <c r="F63" s="23">
        <f t="shared" si="1"/>
        <v>3057.6267280865682</v>
      </c>
      <c r="G63" s="55"/>
      <c r="H63" s="11"/>
      <c r="I63" s="11"/>
      <c r="J63" s="11"/>
      <c r="K63" s="11"/>
      <c r="L63" s="11"/>
      <c r="M63" s="11"/>
      <c r="N63" s="11"/>
      <c r="O63" s="11"/>
      <c r="P63" s="11"/>
    </row>
    <row r="64" spans="1:16" s="24" customFormat="1" ht="40.5">
      <c r="A64" s="30">
        <v>57</v>
      </c>
      <c r="B64" s="43" t="s">
        <v>58</v>
      </c>
      <c r="C64" s="20" t="s">
        <v>83</v>
      </c>
      <c r="D64" s="30">
        <v>96.52</v>
      </c>
      <c r="E64" s="27">
        <v>6.3827955281141184</v>
      </c>
      <c r="F64" s="23">
        <f t="shared" si="1"/>
        <v>616.06742437357468</v>
      </c>
      <c r="G64" s="31"/>
      <c r="H64" s="48"/>
      <c r="I64" s="47"/>
      <c r="J64" s="47"/>
      <c r="K64" s="47"/>
      <c r="L64" s="47"/>
      <c r="M64" s="47"/>
      <c r="N64" s="47"/>
      <c r="O64" s="47"/>
      <c r="P64" s="47"/>
    </row>
    <row r="65" spans="1:16" s="24" customFormat="1">
      <c r="A65" s="30">
        <v>58</v>
      </c>
      <c r="B65" s="43" t="s">
        <v>59</v>
      </c>
      <c r="C65" s="20" t="s">
        <v>85</v>
      </c>
      <c r="D65" s="30">
        <v>20.2</v>
      </c>
      <c r="E65" s="27">
        <v>47.804674783485211</v>
      </c>
      <c r="F65" s="23">
        <f t="shared" si="1"/>
        <v>965.65443062640122</v>
      </c>
      <c r="G65" s="31"/>
      <c r="H65" s="48"/>
      <c r="I65" s="47"/>
      <c r="J65" s="47"/>
      <c r="K65" s="47"/>
      <c r="L65" s="47"/>
      <c r="M65" s="47"/>
      <c r="N65" s="47"/>
      <c r="O65" s="47"/>
      <c r="P65" s="47"/>
    </row>
    <row r="66" spans="1:16" s="10" customFormat="1" ht="40.5">
      <c r="A66" s="13">
        <v>59</v>
      </c>
      <c r="B66" s="17" t="s">
        <v>60</v>
      </c>
      <c r="C66" s="20" t="s">
        <v>83</v>
      </c>
      <c r="D66" s="21">
        <v>96.52</v>
      </c>
      <c r="E66" s="23">
        <v>6.3864683453319984</v>
      </c>
      <c r="F66" s="23">
        <f t="shared" si="1"/>
        <v>616.42192469144447</v>
      </c>
      <c r="G66" s="31"/>
      <c r="H66" s="50"/>
      <c r="I66" s="45"/>
      <c r="J66" s="45"/>
      <c r="K66" s="45"/>
      <c r="L66" s="45"/>
      <c r="M66" s="45"/>
      <c r="N66" s="45"/>
      <c r="O66" s="45"/>
      <c r="P66" s="45"/>
    </row>
    <row r="67" spans="1:16" s="10" customFormat="1" ht="40.5">
      <c r="A67" s="13">
        <v>60</v>
      </c>
      <c r="B67" s="17" t="s">
        <v>61</v>
      </c>
      <c r="C67" s="20" t="s">
        <v>83</v>
      </c>
      <c r="D67" s="32">
        <v>101.6</v>
      </c>
      <c r="E67" s="23">
        <v>5.1825126712161778</v>
      </c>
      <c r="F67" s="23">
        <f t="shared" si="1"/>
        <v>526.54328739556365</v>
      </c>
      <c r="G67" s="31"/>
      <c r="H67" s="50"/>
      <c r="I67" s="45"/>
      <c r="J67" s="45"/>
      <c r="K67" s="45"/>
      <c r="L67" s="45"/>
      <c r="M67" s="45"/>
      <c r="N67" s="45"/>
      <c r="O67" s="45"/>
      <c r="P67" s="45"/>
    </row>
    <row r="68" spans="1:16" s="24" customFormat="1">
      <c r="A68" s="13">
        <v>61</v>
      </c>
      <c r="B68" s="17" t="s">
        <v>62</v>
      </c>
      <c r="C68" s="20" t="s">
        <v>83</v>
      </c>
      <c r="D68" s="25">
        <v>22.8</v>
      </c>
      <c r="E68" s="27">
        <v>10.186062171066459</v>
      </c>
      <c r="F68" s="23">
        <f t="shared" si="1"/>
        <v>232.24221750031526</v>
      </c>
      <c r="G68" s="31"/>
      <c r="H68" s="48"/>
      <c r="I68" s="47"/>
      <c r="J68" s="47"/>
      <c r="K68" s="47"/>
      <c r="L68" s="47"/>
      <c r="M68" s="47"/>
      <c r="N68" s="47"/>
      <c r="O68" s="47"/>
      <c r="P68" s="47"/>
    </row>
    <row r="69" spans="1:16" s="10" customFormat="1" ht="27">
      <c r="A69" s="13">
        <v>62</v>
      </c>
      <c r="B69" s="17" t="s">
        <v>63</v>
      </c>
      <c r="C69" s="20" t="s">
        <v>83</v>
      </c>
      <c r="D69" s="32">
        <v>21.52</v>
      </c>
      <c r="E69" s="23">
        <v>5.2531931027791376</v>
      </c>
      <c r="F69" s="23">
        <f t="shared" si="1"/>
        <v>113.04871557180704</v>
      </c>
      <c r="G69" s="31"/>
      <c r="H69" s="45"/>
      <c r="I69" s="45"/>
      <c r="J69" s="45"/>
      <c r="K69" s="45"/>
      <c r="L69" s="45"/>
      <c r="M69" s="45"/>
      <c r="N69" s="45"/>
      <c r="O69" s="45"/>
      <c r="P69" s="45"/>
    </row>
    <row r="70" spans="1:16" s="24" customFormat="1" ht="108">
      <c r="A70" s="30">
        <v>63</v>
      </c>
      <c r="B70" s="51" t="s">
        <v>64</v>
      </c>
      <c r="C70" s="20" t="s">
        <v>40</v>
      </c>
      <c r="D70" s="44">
        <v>0.52247999999999994</v>
      </c>
      <c r="E70" s="23">
        <v>622.12580411844954</v>
      </c>
      <c r="F70" s="23">
        <f t="shared" si="1"/>
        <v>325.04829013580746</v>
      </c>
      <c r="G70" s="31"/>
      <c r="H70" s="47"/>
      <c r="I70" s="47"/>
      <c r="J70" s="47"/>
      <c r="K70" s="47"/>
      <c r="L70" s="47"/>
      <c r="M70" s="47"/>
      <c r="N70" s="47"/>
      <c r="O70" s="47"/>
      <c r="P70" s="47"/>
    </row>
    <row r="71" spans="1:16" s="10" customFormat="1" ht="54">
      <c r="A71" s="13">
        <v>64</v>
      </c>
      <c r="B71" s="17" t="s">
        <v>65</v>
      </c>
      <c r="C71" s="26" t="s">
        <v>1</v>
      </c>
      <c r="D71" s="21">
        <v>12</v>
      </c>
      <c r="E71" s="23">
        <v>19.018714047170469</v>
      </c>
      <c r="F71" s="23">
        <f t="shared" si="1"/>
        <v>228.22456856604563</v>
      </c>
      <c r="G71" s="55"/>
      <c r="H71" s="45"/>
      <c r="I71" s="45"/>
      <c r="J71" s="45"/>
      <c r="K71" s="45"/>
      <c r="L71" s="45"/>
      <c r="M71" s="45"/>
      <c r="N71" s="45"/>
      <c r="O71" s="45"/>
      <c r="P71" s="45"/>
    </row>
    <row r="72" spans="1:16" s="10" customFormat="1" ht="54">
      <c r="A72" s="13">
        <v>65</v>
      </c>
      <c r="B72" s="17" t="s">
        <v>66</v>
      </c>
      <c r="C72" s="26" t="s">
        <v>1</v>
      </c>
      <c r="D72" s="21">
        <v>32.400000000000006</v>
      </c>
      <c r="E72" s="23">
        <v>13.775520688392753</v>
      </c>
      <c r="F72" s="23">
        <f t="shared" si="1"/>
        <v>446.32687030392526</v>
      </c>
      <c r="G72" s="55"/>
      <c r="H72" s="45"/>
      <c r="I72" s="45"/>
      <c r="J72" s="45"/>
      <c r="K72" s="45"/>
      <c r="L72" s="45"/>
      <c r="M72" s="45"/>
      <c r="N72" s="45"/>
      <c r="O72" s="45"/>
      <c r="P72" s="45"/>
    </row>
    <row r="73" spans="1:16" s="24" customFormat="1" ht="40.5">
      <c r="A73" s="13">
        <v>66</v>
      </c>
      <c r="B73" s="17" t="s">
        <v>67</v>
      </c>
      <c r="C73" s="20" t="s">
        <v>1</v>
      </c>
      <c r="D73" s="30">
        <v>1.8</v>
      </c>
      <c r="E73" s="27">
        <v>4.4383412121612382</v>
      </c>
      <c r="F73" s="23">
        <f t="shared" si="1"/>
        <v>7.9890141818902292</v>
      </c>
      <c r="G73" s="31"/>
      <c r="H73" s="48"/>
      <c r="I73" s="47"/>
      <c r="J73" s="47"/>
      <c r="K73" s="47"/>
      <c r="L73" s="47"/>
      <c r="M73" s="47"/>
      <c r="N73" s="47"/>
      <c r="O73" s="47"/>
      <c r="P73" s="47"/>
    </row>
    <row r="74" spans="1:16" s="10" customFormat="1" ht="27">
      <c r="A74" s="13">
        <v>67</v>
      </c>
      <c r="B74" s="17" t="s">
        <v>68</v>
      </c>
      <c r="C74" s="20" t="s">
        <v>1</v>
      </c>
      <c r="D74" s="21">
        <v>0.46</v>
      </c>
      <c r="E74" s="23">
        <v>14.743933721609205</v>
      </c>
      <c r="F74" s="23">
        <f t="shared" si="1"/>
        <v>6.7822095119402341</v>
      </c>
      <c r="G74" s="31"/>
      <c r="H74" s="45"/>
      <c r="I74" s="45"/>
      <c r="J74" s="45"/>
      <c r="K74" s="45"/>
      <c r="L74" s="45"/>
      <c r="M74" s="45"/>
      <c r="N74" s="45"/>
      <c r="O74" s="45"/>
      <c r="P74" s="45"/>
    </row>
    <row r="75" spans="1:16" s="8" customFormat="1" ht="54">
      <c r="A75" s="13">
        <v>68</v>
      </c>
      <c r="B75" s="17" t="s">
        <v>69</v>
      </c>
      <c r="C75" s="20" t="s">
        <v>84</v>
      </c>
      <c r="D75" s="42">
        <v>4</v>
      </c>
      <c r="E75" s="23">
        <v>119.14200182450065</v>
      </c>
      <c r="F75" s="23">
        <f t="shared" si="1"/>
        <v>476.56800729800261</v>
      </c>
      <c r="G75" s="55"/>
      <c r="H75" s="11"/>
      <c r="I75" s="11"/>
      <c r="J75" s="11"/>
      <c r="K75" s="11"/>
      <c r="L75" s="11"/>
      <c r="M75" s="11"/>
      <c r="N75" s="11"/>
      <c r="O75" s="11"/>
      <c r="P75" s="11"/>
    </row>
    <row r="76" spans="1:16" s="10" customFormat="1" ht="16.5">
      <c r="A76" s="13">
        <v>69</v>
      </c>
      <c r="B76" s="17" t="s">
        <v>70</v>
      </c>
      <c r="C76" s="20" t="s">
        <v>83</v>
      </c>
      <c r="D76" s="32">
        <v>54.6</v>
      </c>
      <c r="E76" s="23">
        <v>1.0346675393659837</v>
      </c>
      <c r="F76" s="23">
        <f t="shared" ref="F76:F87" si="2">+D76*E76</f>
        <v>56.492847649382711</v>
      </c>
      <c r="G76" s="31"/>
      <c r="H76" s="45"/>
      <c r="I76" s="45"/>
      <c r="J76" s="45"/>
      <c r="K76" s="45"/>
      <c r="L76" s="45"/>
      <c r="M76" s="45"/>
      <c r="N76" s="45"/>
      <c r="O76" s="45"/>
      <c r="P76" s="45"/>
    </row>
    <row r="77" spans="1:16" s="10" customFormat="1" ht="54">
      <c r="A77" s="13">
        <v>70</v>
      </c>
      <c r="B77" s="17" t="s">
        <v>71</v>
      </c>
      <c r="C77" s="20" t="s">
        <v>1</v>
      </c>
      <c r="D77" s="21">
        <v>24</v>
      </c>
      <c r="E77" s="23">
        <v>13.204014799491276</v>
      </c>
      <c r="F77" s="23">
        <f t="shared" si="2"/>
        <v>316.89635518779062</v>
      </c>
      <c r="G77" s="31"/>
      <c r="H77" s="45"/>
      <c r="I77" s="45"/>
      <c r="J77" s="45"/>
      <c r="K77" s="45"/>
      <c r="L77" s="45"/>
      <c r="M77" s="45"/>
      <c r="N77" s="45"/>
      <c r="O77" s="45"/>
      <c r="P77" s="45"/>
    </row>
    <row r="78" spans="1:16" s="10" customFormat="1" ht="40.5">
      <c r="A78" s="13">
        <v>71</v>
      </c>
      <c r="B78" s="17" t="s">
        <v>72</v>
      </c>
      <c r="C78" s="20" t="s">
        <v>83</v>
      </c>
      <c r="D78" s="20">
        <v>160</v>
      </c>
      <c r="E78" s="23">
        <v>2.505018626279814</v>
      </c>
      <c r="F78" s="23">
        <f t="shared" si="2"/>
        <v>400.80298020477022</v>
      </c>
      <c r="G78" s="31"/>
      <c r="H78" s="45"/>
      <c r="I78" s="45"/>
      <c r="J78" s="45"/>
      <c r="K78" s="45"/>
      <c r="L78" s="45"/>
      <c r="M78" s="45"/>
      <c r="N78" s="45"/>
      <c r="O78" s="45"/>
      <c r="P78" s="45"/>
    </row>
    <row r="79" spans="1:16" s="10" customFormat="1" ht="16.5">
      <c r="A79" s="13">
        <v>72</v>
      </c>
      <c r="B79" s="17" t="s">
        <v>73</v>
      </c>
      <c r="C79" s="20" t="s">
        <v>83</v>
      </c>
      <c r="D79" s="20">
        <v>160</v>
      </c>
      <c r="E79" s="23">
        <v>0.31225468382525695</v>
      </c>
      <c r="F79" s="23">
        <f t="shared" si="2"/>
        <v>49.96074941204111</v>
      </c>
      <c r="G79" s="31"/>
      <c r="H79" s="45"/>
      <c r="I79" s="45"/>
      <c r="J79" s="45"/>
      <c r="K79" s="45"/>
      <c r="L79" s="45"/>
      <c r="M79" s="45"/>
      <c r="N79" s="45"/>
      <c r="O79" s="45"/>
      <c r="P79" s="45"/>
    </row>
    <row r="80" spans="1:16" s="10" customFormat="1" ht="40.5">
      <c r="A80" s="13">
        <v>73</v>
      </c>
      <c r="B80" s="17" t="s">
        <v>74</v>
      </c>
      <c r="C80" s="20" t="s">
        <v>83</v>
      </c>
      <c r="D80" s="20">
        <v>160</v>
      </c>
      <c r="E80" s="23">
        <v>7.0200693741650646</v>
      </c>
      <c r="F80" s="23">
        <f t="shared" si="2"/>
        <v>1123.2110998664102</v>
      </c>
      <c r="G80" s="31"/>
      <c r="H80" s="45"/>
      <c r="I80" s="45"/>
      <c r="J80" s="45"/>
      <c r="K80" s="62"/>
      <c r="L80" s="45"/>
      <c r="M80" s="45"/>
      <c r="N80" s="45"/>
      <c r="O80" s="45"/>
      <c r="P80" s="45"/>
    </row>
    <row r="81" spans="1:16" s="10" customFormat="1" ht="40.5">
      <c r="A81" s="13">
        <v>74</v>
      </c>
      <c r="B81" s="17" t="s">
        <v>75</v>
      </c>
      <c r="C81" s="20" t="s">
        <v>83</v>
      </c>
      <c r="D81" s="20">
        <v>160</v>
      </c>
      <c r="E81" s="23">
        <v>5.2722293095406947</v>
      </c>
      <c r="F81" s="23">
        <f t="shared" si="2"/>
        <v>843.55668952651115</v>
      </c>
      <c r="G81" s="31"/>
      <c r="H81" s="63"/>
      <c r="I81" s="45"/>
      <c r="J81" s="45"/>
      <c r="K81" s="45"/>
      <c r="L81" s="45"/>
      <c r="M81" s="45"/>
      <c r="N81" s="45"/>
      <c r="O81" s="45"/>
      <c r="P81" s="45"/>
    </row>
    <row r="82" spans="1:16" s="10" customFormat="1" ht="16.5">
      <c r="A82" s="13">
        <v>75</v>
      </c>
      <c r="B82" s="17" t="s">
        <v>76</v>
      </c>
      <c r="C82" s="20" t="s">
        <v>83</v>
      </c>
      <c r="D82" s="32">
        <v>40</v>
      </c>
      <c r="E82" s="23">
        <v>1.4905273216665924</v>
      </c>
      <c r="F82" s="23">
        <f t="shared" si="2"/>
        <v>59.621092866663695</v>
      </c>
      <c r="G82" s="31"/>
      <c r="H82" s="45"/>
      <c r="I82" s="45"/>
      <c r="J82" s="45"/>
      <c r="K82" s="45"/>
      <c r="L82" s="45"/>
      <c r="M82" s="45"/>
      <c r="N82" s="45"/>
      <c r="O82" s="45"/>
      <c r="P82" s="45"/>
    </row>
    <row r="83" spans="1:16" s="10" customFormat="1" ht="40.5">
      <c r="A83" s="13">
        <v>76</v>
      </c>
      <c r="B83" s="17" t="s">
        <v>77</v>
      </c>
      <c r="C83" s="20" t="s">
        <v>86</v>
      </c>
      <c r="D83" s="20">
        <v>6.54E-2</v>
      </c>
      <c r="E83" s="23">
        <v>154.2198922648812</v>
      </c>
      <c r="F83" s="23">
        <f t="shared" si="2"/>
        <v>10.085980954123229</v>
      </c>
      <c r="G83" s="55"/>
      <c r="H83" s="45"/>
      <c r="I83" s="45"/>
      <c r="J83" s="45"/>
      <c r="K83" s="45"/>
      <c r="L83" s="45"/>
      <c r="M83" s="45"/>
      <c r="N83" s="45"/>
      <c r="O83" s="45"/>
      <c r="P83" s="45"/>
    </row>
    <row r="84" spans="1:16" s="10" customFormat="1" ht="40.5">
      <c r="A84" s="30">
        <v>77</v>
      </c>
      <c r="B84" s="31" t="s">
        <v>78</v>
      </c>
      <c r="C84" s="20" t="s">
        <v>85</v>
      </c>
      <c r="D84" s="20">
        <v>60</v>
      </c>
      <c r="E84" s="23">
        <v>30.302024935865102</v>
      </c>
      <c r="F84" s="23">
        <f t="shared" si="2"/>
        <v>1818.1214961519061</v>
      </c>
      <c r="G84" s="31"/>
      <c r="H84" s="45"/>
      <c r="I84" s="45"/>
      <c r="J84" s="45"/>
      <c r="K84" s="45"/>
      <c r="L84" s="45"/>
      <c r="M84" s="45"/>
      <c r="N84" s="45"/>
      <c r="O84" s="45"/>
      <c r="P84" s="45"/>
    </row>
    <row r="85" spans="1:16" s="10" customFormat="1" ht="16.5">
      <c r="A85" s="13">
        <v>78</v>
      </c>
      <c r="B85" s="17" t="s">
        <v>79</v>
      </c>
      <c r="C85" s="26" t="s">
        <v>1</v>
      </c>
      <c r="D85" s="32">
        <v>480</v>
      </c>
      <c r="E85" s="23">
        <v>1.9723799320543003</v>
      </c>
      <c r="F85" s="23">
        <f t="shared" si="2"/>
        <v>946.74236738606419</v>
      </c>
      <c r="G85" s="31"/>
      <c r="H85" s="45"/>
      <c r="I85" s="45"/>
      <c r="J85" s="45"/>
      <c r="K85" s="45"/>
      <c r="L85" s="45"/>
      <c r="M85" s="45"/>
      <c r="N85" s="45"/>
      <c r="O85" s="45"/>
      <c r="P85" s="45"/>
    </row>
    <row r="86" spans="1:16" s="10" customFormat="1" ht="27">
      <c r="A86" s="13">
        <v>79</v>
      </c>
      <c r="B86" s="17" t="s">
        <v>80</v>
      </c>
      <c r="C86" s="26" t="s">
        <v>83</v>
      </c>
      <c r="D86" s="32">
        <v>540</v>
      </c>
      <c r="E86" s="23">
        <v>2.4103405464493417E-2</v>
      </c>
      <c r="F86" s="23">
        <f t="shared" si="2"/>
        <v>13.015838950826446</v>
      </c>
      <c r="G86" s="31"/>
      <c r="H86" s="45"/>
      <c r="I86" s="45"/>
      <c r="J86" s="45"/>
      <c r="K86" s="45"/>
      <c r="L86" s="45"/>
      <c r="M86" s="45"/>
      <c r="N86" s="45"/>
      <c r="O86" s="45"/>
      <c r="P86" s="45"/>
    </row>
    <row r="87" spans="1:16" s="10" customFormat="1" ht="16.5">
      <c r="A87" s="13">
        <v>80</v>
      </c>
      <c r="B87" s="17" t="s">
        <v>81</v>
      </c>
      <c r="C87" s="20" t="s">
        <v>83</v>
      </c>
      <c r="D87" s="42">
        <v>540</v>
      </c>
      <c r="E87" s="22">
        <v>2.128431657261308</v>
      </c>
      <c r="F87" s="23">
        <f t="shared" si="2"/>
        <v>1149.3530949211063</v>
      </c>
      <c r="G87" s="31"/>
      <c r="H87" s="45"/>
      <c r="I87" s="45"/>
      <c r="J87" s="45"/>
      <c r="K87" s="45"/>
      <c r="L87" s="45"/>
      <c r="M87" s="45"/>
      <c r="N87" s="45"/>
      <c r="O87" s="45"/>
      <c r="P87" s="45"/>
    </row>
    <row r="88" spans="1:16" s="10" customFormat="1" ht="27">
      <c r="A88" s="13">
        <v>81</v>
      </c>
      <c r="B88" s="17" t="s">
        <v>82</v>
      </c>
      <c r="C88" s="20" t="s">
        <v>85</v>
      </c>
      <c r="D88" s="32">
        <v>9</v>
      </c>
      <c r="E88" s="23">
        <v>125.82410675039672</v>
      </c>
      <c r="F88" s="23">
        <f t="shared" ref="F88:F89" si="3">+D88*E88</f>
        <v>1132.4169607535705</v>
      </c>
      <c r="G88" s="56"/>
    </row>
    <row r="89" spans="1:16" s="10" customFormat="1" ht="54">
      <c r="A89" s="30">
        <v>82</v>
      </c>
      <c r="B89" s="17" t="s">
        <v>96</v>
      </c>
      <c r="C89" s="20" t="s">
        <v>84</v>
      </c>
      <c r="D89" s="20">
        <v>16</v>
      </c>
      <c r="E89" s="23">
        <v>36.794653348883102</v>
      </c>
      <c r="F89" s="23">
        <f t="shared" si="3"/>
        <v>588.71445358212964</v>
      </c>
      <c r="G89" s="56"/>
    </row>
    <row r="90" spans="1:16" s="54" customFormat="1" ht="25.5" customHeight="1">
      <c r="A90" s="7"/>
      <c r="B90" s="70" t="s">
        <v>98</v>
      </c>
      <c r="C90" s="70"/>
      <c r="D90" s="70"/>
      <c r="E90" s="70"/>
      <c r="F90" s="52">
        <f>+SUM(F7:F89)</f>
        <v>137481.20380486234</v>
      </c>
      <c r="G90" s="52">
        <v>100</v>
      </c>
      <c r="H90" s="53">
        <v>137481.20380486242</v>
      </c>
    </row>
    <row r="91" spans="1:16" ht="14.25" customHeight="1">
      <c r="A91" s="64"/>
      <c r="B91" s="64"/>
      <c r="C91" s="64"/>
      <c r="D91" s="64"/>
      <c r="E91" s="64"/>
      <c r="F91" s="64"/>
    </row>
    <row r="92" spans="1:16">
      <c r="A92" s="71" t="s">
        <v>97</v>
      </c>
      <c r="B92" s="71"/>
      <c r="C92" s="71"/>
      <c r="D92" s="71"/>
      <c r="E92" s="71"/>
      <c r="F92" s="71"/>
      <c r="G92" s="71"/>
    </row>
    <row r="93" spans="1:16" s="8" customFormat="1">
      <c r="A93" s="12"/>
      <c r="B93" s="15"/>
      <c r="C93" s="14"/>
      <c r="D93" s="14"/>
      <c r="E93" s="16"/>
      <c r="F93" s="16"/>
    </row>
    <row r="94" spans="1:16">
      <c r="A94" s="64" t="s">
        <v>99</v>
      </c>
      <c r="B94" s="64"/>
      <c r="C94" s="64"/>
      <c r="D94" s="64"/>
      <c r="E94" s="64"/>
      <c r="F94" s="64"/>
      <c r="G94" s="64"/>
    </row>
    <row r="95" spans="1:16">
      <c r="A95" s="64"/>
      <c r="B95" s="64"/>
      <c r="C95" s="64"/>
      <c r="D95" s="64"/>
      <c r="E95" s="64"/>
      <c r="F95" s="64"/>
    </row>
    <row r="104" spans="1:6" ht="12.75" customHeight="1">
      <c r="A104" s="1"/>
      <c r="B104" s="1"/>
      <c r="C104" s="34"/>
      <c r="D104" s="34"/>
      <c r="E104" s="19"/>
      <c r="F104" s="1"/>
    </row>
    <row r="105" spans="1:6">
      <c r="A105" s="1"/>
      <c r="B105" s="1"/>
      <c r="C105" s="1"/>
      <c r="D105" s="1"/>
      <c r="E105" s="19"/>
      <c r="F105" s="1"/>
    </row>
    <row r="106" spans="1:6" ht="12.75" customHeight="1">
      <c r="A106" s="1"/>
      <c r="B106" s="2"/>
      <c r="C106" s="1"/>
      <c r="D106" s="1"/>
      <c r="E106" s="19"/>
      <c r="F106" s="1"/>
    </row>
  </sheetData>
  <mergeCells count="11">
    <mergeCell ref="A1:G1"/>
    <mergeCell ref="B90:E90"/>
    <mergeCell ref="A91:F91"/>
    <mergeCell ref="A92:G92"/>
    <mergeCell ref="A2:G2"/>
    <mergeCell ref="A94:G94"/>
    <mergeCell ref="A3:F3"/>
    <mergeCell ref="A4:D4"/>
    <mergeCell ref="E4:F4"/>
    <mergeCell ref="A95:F95"/>
    <mergeCell ref="A45:A46"/>
  </mergeCells>
  <pageMargins left="0.43307086614173229" right="0.11811023622047245" top="0.15748031496062992" bottom="7.874015748031496E-2" header="0.15748031496062992" footer="7.874015748031496E-2"/>
  <pageSetup paperSize="9" orientation="portrait" r:id="rId1"/>
  <headerFooter alignWithMargins="0">
    <oddHeader xml:space="preserve">&amp;R
</oddHeader>
  </headerFooter>
  <rowBreaks count="4" manualBreakCount="4">
    <brk id="18" max="6" man="1"/>
    <brk id="40" max="6" man="1"/>
    <brk id="62" max="6" man="1"/>
    <brk id="8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2025-12-14T22:08:23Z</cp:lastPrinted>
  <dcterms:created xsi:type="dcterms:W3CDTF">2021-11-29T10:26:31Z</dcterms:created>
  <dcterms:modified xsi:type="dcterms:W3CDTF">2025-12-14T22:08:38Z</dcterms:modified>
</cp:coreProperties>
</file>